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w10\Documents\Koningshooikt-Withof\"/>
    </mc:Choice>
  </mc:AlternateContent>
  <xr:revisionPtr revIDLastSave="0" documentId="13_ncr:1_{68C9BD67-85E0-4A92-9624-AE3292B89E1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7" r:id="rId2"/>
    <sheet name="chronologie" sheetId="6" r:id="rId3"/>
    <sheet name="fragmentatie" sheetId="5" r:id="rId4"/>
    <sheet name="bewaring" sheetId="4" r:id="rId5"/>
    <sheet name="deelcat" sheetId="3" r:id="rId6"/>
    <sheet name="ref vondstcat" sheetId="2" r:id="rId7"/>
  </sheets>
  <definedNames>
    <definedName name="_xlnm._FilterDatabase" localSheetId="0" hidden="1">Blad1!$A$1:$M$144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8" i="7" l="1"/>
  <c r="D147" i="7"/>
  <c r="D146" i="7"/>
  <c r="D145" i="7"/>
  <c r="D143" i="7"/>
  <c r="D142" i="7"/>
  <c r="D141" i="7"/>
  <c r="D140" i="7"/>
  <c r="S2" i="7"/>
  <c r="S1" i="7"/>
  <c r="S6" i="7"/>
  <c r="S4" i="7"/>
  <c r="S9" i="7"/>
  <c r="S8" i="7"/>
  <c r="S3" i="7"/>
  <c r="S7" i="7"/>
  <c r="H115" i="1" l="1"/>
  <c r="H144" i="1" l="1"/>
</calcChain>
</file>

<file path=xl/sharedStrings.xml><?xml version="1.0" encoding="utf-8"?>
<sst xmlns="http://schemas.openxmlformats.org/spreadsheetml/2006/main" count="1634" uniqueCount="256">
  <si>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</si>
  <si>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</si>
  <si>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</si>
  <si>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</si>
  <si>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</si>
  <si>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</si>
  <si>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</si>
  <si>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telling</t>
  </si>
  <si>
    <t>chronologie</t>
  </si>
  <si>
    <t>intrusief/residueel</t>
  </si>
  <si>
    <t>bijzondere kenmerken vondsten</t>
  </si>
  <si>
    <t>opmerkingen</t>
  </si>
  <si>
    <t>AW</t>
  </si>
  <si>
    <t>HGV</t>
  </si>
  <si>
    <t>goed</t>
  </si>
  <si>
    <t>geen</t>
  </si>
  <si>
    <t>MXX</t>
  </si>
  <si>
    <t>slecht</t>
  </si>
  <si>
    <t>indet</t>
  </si>
  <si>
    <t>ODB</t>
  </si>
  <si>
    <t>vis</t>
  </si>
  <si>
    <t>groot</t>
  </si>
  <si>
    <t>klein</t>
  </si>
  <si>
    <t>LME-NT</t>
  </si>
  <si>
    <t>SXX</t>
  </si>
  <si>
    <t>SZA</t>
  </si>
  <si>
    <t xml:space="preserve">bijzondere kenmerken </t>
  </si>
  <si>
    <t>SVU</t>
  </si>
  <si>
    <t>NEO</t>
  </si>
  <si>
    <t>TS</t>
  </si>
  <si>
    <t>ROMV-ROMM</t>
  </si>
  <si>
    <t>deelcategorie</t>
  </si>
  <si>
    <t>LFE</t>
  </si>
  <si>
    <t>MBR</t>
  </si>
  <si>
    <t>klein zoogdier</t>
  </si>
  <si>
    <t>middelgroot zoogdier</t>
  </si>
  <si>
    <t>groot zoogdier</t>
  </si>
  <si>
    <t>vogel</t>
  </si>
  <si>
    <t>amfibie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</si>
  <si>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</si>
  <si>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</si>
  <si>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</si>
  <si>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</si>
  <si>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</si>
  <si>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</si>
  <si>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</si>
  <si>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</si>
  <si>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</si>
  <si>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</si>
  <si>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</si>
  <si>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</si>
  <si>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</si>
  <si>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</si>
  <si>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</si>
  <si>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</si>
  <si>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</si>
  <si>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</si>
  <si>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</si>
  <si>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</si>
  <si>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</si>
  <si>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</si>
  <si>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</si>
  <si>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LME</t>
  </si>
  <si>
    <t>NT</t>
  </si>
  <si>
    <t>ME</t>
  </si>
  <si>
    <t>ROM</t>
  </si>
  <si>
    <t>IJZ</t>
  </si>
  <si>
    <t>BRONS</t>
  </si>
  <si>
    <t>STE</t>
  </si>
  <si>
    <t>SKA</t>
  </si>
  <si>
    <t>SBA</t>
  </si>
  <si>
    <t>barnsteen</t>
  </si>
  <si>
    <t>SBE</t>
  </si>
  <si>
    <t>bergkristal</t>
  </si>
  <si>
    <t>SOK</t>
  </si>
  <si>
    <t>oker</t>
  </si>
  <si>
    <t>SDI</t>
  </si>
  <si>
    <t>diabaas</t>
  </si>
  <si>
    <t>tefriet</t>
  </si>
  <si>
    <t>kalksteen</t>
  </si>
  <si>
    <t>SGI</t>
  </si>
  <si>
    <t>git</t>
  </si>
  <si>
    <t>vroegrood</t>
  </si>
  <si>
    <t>Rijnlands roodbeschilderd</t>
  </si>
  <si>
    <t>pijpaarde</t>
  </si>
  <si>
    <t>gedraaid grijs</t>
  </si>
  <si>
    <t>steengoed</t>
  </si>
  <si>
    <t>roodbakkend</t>
  </si>
  <si>
    <t>VOL ME</t>
  </si>
  <si>
    <t>VOL ME-LME</t>
  </si>
  <si>
    <t>BKER</t>
  </si>
  <si>
    <t>GLAS</t>
  </si>
  <si>
    <t>IJZ-LME</t>
  </si>
  <si>
    <t>witbakkend</t>
  </si>
  <si>
    <t>industrieel wit</t>
  </si>
  <si>
    <t>Majolica</t>
  </si>
  <si>
    <t>NFR Rom</t>
  </si>
  <si>
    <t>hoogversierd</t>
  </si>
  <si>
    <t>VME-VOL ME</t>
  </si>
  <si>
    <t>Reliefbandamfoor</t>
  </si>
  <si>
    <t>handgevormd grijs</t>
  </si>
  <si>
    <t>13e-14e</t>
  </si>
  <si>
    <t>17e-18e</t>
  </si>
  <si>
    <t>14e</t>
  </si>
  <si>
    <t>18e-19e</t>
  </si>
  <si>
    <t>14e?</t>
  </si>
  <si>
    <t>14e-16e</t>
  </si>
  <si>
    <t>1 wand grijs</t>
  </si>
  <si>
    <t>15e-18e</t>
  </si>
  <si>
    <t>14e-15e</t>
  </si>
  <si>
    <t>4012 L3</t>
  </si>
  <si>
    <t>1 wand</t>
  </si>
  <si>
    <t>1 hals en 1bodem op standvlak WesterwaldSG</t>
  </si>
  <si>
    <t>10012 L2</t>
  </si>
  <si>
    <t>1 rand kan HVS</t>
  </si>
  <si>
    <t>g</t>
  </si>
  <si>
    <t>1 rand bord/kom rood, 1 pijpensteel</t>
  </si>
  <si>
    <t>4012 L4</t>
  </si>
  <si>
    <t>1 lensbodem, 3 wand, 1 rand kruik grijs, 1 standring kanLangerwehe SG</t>
  </si>
  <si>
    <t>4012 L2</t>
  </si>
  <si>
    <t>mogelijk 1 oudere scherf bij</t>
  </si>
  <si>
    <t>5wand (1 verweerde, ouder?), 1 rand teil, 1 bodem standvin</t>
  </si>
  <si>
    <t>4012 L7</t>
  </si>
  <si>
    <t>6 wanden, 1 bodem op standvin, kan, mogelijk 1 individu</t>
  </si>
  <si>
    <t>4012 L6</t>
  </si>
  <si>
    <t>8 bodem, 11 rand zelfde teil, compleet, 2 standrin, 1 lensbodem, 5 wand grijs</t>
  </si>
  <si>
    <t>18e</t>
  </si>
  <si>
    <t>1 rand teil</t>
  </si>
  <si>
    <t>16e-17e</t>
  </si>
  <si>
    <t>1 bodem schoteltje op standring</t>
  </si>
  <si>
    <t>19e-20e</t>
  </si>
  <si>
    <t>1 wand rood, 2 wand SG met zoutglazuur</t>
  </si>
  <si>
    <t>4 rand, 3 wand, zelfde steelkom</t>
  </si>
  <si>
    <t>16e-18e</t>
  </si>
  <si>
    <t>1 oor kan, 1 stuk standring</t>
  </si>
  <si>
    <t>1 rand, 2 hals, voorraadpot grijs</t>
  </si>
  <si>
    <t>Profiel 1 L6</t>
  </si>
  <si>
    <t>1 rand teil, 1 wand grijs, 1 brok tegel</t>
  </si>
  <si>
    <t>Profiel 1 L4</t>
  </si>
  <si>
    <t>Profiel 1 L8</t>
  </si>
  <si>
    <t>1 beschadigde rand, voorraadpot?</t>
  </si>
  <si>
    <t>18e?</t>
  </si>
  <si>
    <t>ja, gemengd</t>
  </si>
  <si>
    <t>1 rand teil, 3 wand rood, 1 standring papkom rood (residueel), 1 wand bord IW</t>
  </si>
  <si>
    <t>Profiel 1</t>
  </si>
  <si>
    <t>1 rand kamerpot, 1 wand, 1 standring</t>
  </si>
  <si>
    <t>2 beschadigde randen  (teil en kan?), 36 wand grijs, 8 wand, 1 rand (papkom/kan?), 1 lensbodem rood, 2 wand SG zoutglazuur, 1 wand ML?, alles zeer sterk gefragmenteerd</t>
  </si>
  <si>
    <t>7 R, 1 B, 6 W zelfde kom op standring, binnenzijde glauur+ slib</t>
  </si>
  <si>
    <t>20e</t>
  </si>
  <si>
    <t>lt 19-vr20e</t>
  </si>
  <si>
    <t>1850-1920</t>
  </si>
  <si>
    <t>13 fragmenten tassen, 1 AC bord, 2 bodems met merken (Boch Freres Keramis en Societe Ceramique Maestricht</t>
  </si>
  <si>
    <t>19 rand borden, 14 bodem borden (3 met stempels (1x keramis Boch 1870-1882, 2x societet ceramique Maeestricht)) 2 rand tas, 1 wand tas, 1 rand+1W voorraadpot, 3R+1W vaas</t>
  </si>
  <si>
    <t>2 wand, 3 rand (2teil, 1 kom) rood, 3 rand lobbenschaal IW</t>
  </si>
  <si>
    <t>4 wand, 4 rand (4 teilen)</t>
  </si>
  <si>
    <t>2 wanden grijs (residueel), 2 W-1B Westerwald SG, 1 wand SG met zoutglazuur, 2 rand (kom en bord), 1 wand, 1 bodem rood</t>
  </si>
  <si>
    <t>10 wanden</t>
  </si>
  <si>
    <t>1 wand witbakkend (intrusief, sterker verweerd), 3 wanden grijs</t>
  </si>
  <si>
    <t>7037 L7</t>
  </si>
  <si>
    <t>faience</t>
  </si>
  <si>
    <t>1 rand, 1 wand bord faience, 1 pijpensteel</t>
  </si>
  <si>
    <t>1 rand vetvanger, beetje verweerd</t>
  </si>
  <si>
    <t>4 fragmenten AC schoteltje</t>
  </si>
  <si>
    <t>1e helft 20e eeuw</t>
  </si>
  <si>
    <t>1 wand kan WesterwaldSG</t>
  </si>
  <si>
    <t>4 randen, quasi complete tas, industrieel porselein, chinees decor</t>
  </si>
  <si>
    <t>2 passende wanden</t>
  </si>
  <si>
    <t>Industrieel porselein</t>
  </si>
  <si>
    <t>industrieel porselein</t>
  </si>
  <si>
    <t>6092 L1</t>
  </si>
  <si>
    <t>1 rand+ 1 bodem bordje, polchrome beschildering</t>
  </si>
  <si>
    <t>1 complete porseleinen schakelaar</t>
  </si>
  <si>
    <t>1 zalfpotje met plastic deksel, 6 R van 1 bord (B.F.K.), 5R+4Bbord (Boch Freres La louviere), 8 rand, 4 wand, 5 bodem van twee tassen in indust pors</t>
  </si>
  <si>
    <t>1920-1930</t>
  </si>
  <si>
    <t>4 R+W IW tas Boch freres, 2 wand IW deel van toiletpot, Sphinx, Made in Holland, 4 R+4W+1B bloempot rood aw, 1 stopcontact Indust porselein</t>
  </si>
  <si>
    <t>1 randje tas</t>
  </si>
  <si>
    <t>1 oor Westerwald SG, 1 oor, 2wand rood, 3 rand borden, 1 standring IW</t>
  </si>
  <si>
    <t>onder spoor 2005</t>
  </si>
  <si>
    <t>1 greep kom witbakkend aw, schelpmotief</t>
  </si>
  <si>
    <t>1 pijpensteel</t>
  </si>
  <si>
    <t>2 wand rood, 1 wand IW, 1 wand SG met zoutglazuur, 1 ketel pijp</t>
  </si>
  <si>
    <t>1 wand bord faience, 1 standring, 3 wand rood, 1 wand witbakkend</t>
  </si>
  <si>
    <t>1 standring, 2 passende wanden</t>
  </si>
  <si>
    <t>9 wanden</t>
  </si>
  <si>
    <t>4011/4012</t>
  </si>
  <si>
    <t>2 rand teil, 5 wand, 1 bodem standvlak rood, 1 rand bord, 1 wand IW, 1 rand, 1 bodem bord faience</t>
  </si>
  <si>
    <t>19e-vr 20e</t>
  </si>
  <si>
    <t>4001 L2</t>
  </si>
  <si>
    <t>1 AC en fragmenten van minstens drie andere jeneverflessen</t>
  </si>
  <si>
    <t>2 B, 3O, 3 R, 42 wand zelfde voorraadpot, 1Ac tas IW</t>
  </si>
  <si>
    <t>1 wand SG met zoutglazuur</t>
  </si>
  <si>
    <t>7037 kern</t>
  </si>
  <si>
    <t>2 rand teilen, 1 wand rood, 1 lensbodem grijs met slijtagesporen</t>
  </si>
  <si>
    <t>16e?</t>
  </si>
  <si>
    <t>4012 insteek</t>
  </si>
  <si>
    <t>1 oor, 1 lensbodem, 6 wand grijs</t>
  </si>
  <si>
    <t>1 wand, papkom, sliblaag+ koperhoudend glazuur</t>
  </si>
  <si>
    <t>1 standring, 1 wand</t>
  </si>
  <si>
    <t>1 rand teil, 1 rand kommetje</t>
  </si>
  <si>
    <t>4012 L14</t>
  </si>
  <si>
    <t>intrusief</t>
  </si>
  <si>
    <t>2 wand rood, 1 rand bord faience, 1 wand SG met zoutglazuur, 1 pijpensteel</t>
  </si>
  <si>
    <t>1 oor, 7 wand, 3 rand (2 voorraadpot, 1 kan), 1 wand SG Langerwehe</t>
  </si>
  <si>
    <t>4012 L5</t>
  </si>
  <si>
    <t>1 bodem standvin, 2 wanden</t>
  </si>
  <si>
    <t>1 standring, 2 wand</t>
  </si>
  <si>
    <t>1887-1910</t>
  </si>
  <si>
    <t>3 wanrd, 3 bodem, 5 rand+wand soepterrine, Boch Freres, 1 porseleinen dop bierfles</t>
  </si>
  <si>
    <t>1 rand bord faience, 1 wand, 1 rand kruik SG met zoutglazuur, 11 rand (5 teil, 2 bord, 1 voorraadpot), 10 wand rood (1 met slibversierind)</t>
  </si>
  <si>
    <t xml:space="preserve">4 rand (bord, teil, voorraadpot, kamerpot), 3 wand, 1 pootje rood, verspit materiaal: 4 wand, 1 oor, 1 standrin, 2 rand grijs (teil en kom?), 1 wand en 1 standring rood, 1oor Langerwehe SG </t>
  </si>
  <si>
    <t>verspit materiaal is 14e eeuws</t>
  </si>
  <si>
    <t>mogelijk gemengd materiaal</t>
  </si>
  <si>
    <t>1 rand kamerpot, 3 wand SG met zoutglazuur, 1oor, 27 wand, 4 bodem, 4 rand ( teil, kom, voorraapot, indet) grijs, 7 rand (2 teil, 1voorraadpot, 1 kom), 1 oor, 9 wand, 1 bodem standvin rood</t>
  </si>
  <si>
    <t>1 AC en 1 bodem zalfpotjes rood aw, 1knikker SG, 1 halve speelschijf IP</t>
  </si>
  <si>
    <t>2 bodem, 2 rand voorraadpot Westerwald SG</t>
  </si>
  <si>
    <t>14e-18e</t>
  </si>
  <si>
    <t>3 rand (1 voorraadpot en 1 teil) 13 wand, 2 bodem grijs, 1 wand rood</t>
  </si>
  <si>
    <t>1 rand voorraadpot grijs</t>
  </si>
  <si>
    <t>1 AW stoofpot rood aw</t>
  </si>
  <si>
    <t xml:space="preserve">13 fragmenten van minstens drie borden, Boch Freres Keramis, 11 fragmenten grote schotel, 1 ondertas, 1 bodem tas </t>
  </si>
  <si>
    <t>1860-1920</t>
  </si>
  <si>
    <t>1 bodem, 10 wanden zelfde voorraadpot SG met zoutglazuur</t>
  </si>
  <si>
    <t>3 wand SG met zoutglazuur, 5 randen (2 teil, 3 stoofpot), 1 wand vergiet rood, 2 bodem, 1 rand, 2 wand bloempotten ongeglazuurd rood, 12 R-W+Steel deksel rood, 5 wand, 2 rand (kan, stoofpot), 2 oor witbakkend met groene buitenkant en gele binnenkant,</t>
  </si>
  <si>
    <t>22 fragmenten zelfde vergiet, 1 wand, 2 bodem standvlak, 1rand teil rood</t>
  </si>
  <si>
    <t>2 wanden SG met zoutglazuur</t>
  </si>
  <si>
    <t>4 wand rood, 1 rand teil rood, 1 wans SG met zoutglazuur, 1 wans WesterwaldSG, 1 wand, 1 standring witbakkend</t>
  </si>
  <si>
    <t>1 rand bord met sliblijn</t>
  </si>
  <si>
    <t>1 rand bordje, 1 wand, 1bodem bordje IW, 1 wandSG met zoutglazuur</t>
  </si>
  <si>
    <t>2 wanden</t>
  </si>
  <si>
    <t>1 rand tas, boerenbont</t>
  </si>
  <si>
    <t>1 rand teil grijs</t>
  </si>
  <si>
    <t>4002 L3</t>
  </si>
  <si>
    <t>1 rand teil rood, 1 pootje, 1 bodem standvlak wit, 2 wanden SG met zoutglazuur</t>
  </si>
  <si>
    <t>1 wand, 2 rand (teil? En grape), 1 rand grape witbakkend</t>
  </si>
  <si>
    <t>3 rand (teil, kom en indet), 4 wanden rood, 1 rand kamerpot WesterwaldSG</t>
  </si>
  <si>
    <t>4001 L3-4</t>
  </si>
  <si>
    <t>1 rand teil, met oor</t>
  </si>
  <si>
    <t>5 rand (deksel boterschaal, 2 tas, 1 schotel, 1 bord); 1 rand inktpot SG, 1 rand lampenkap IP</t>
  </si>
  <si>
    <t>4 bodem tassen, 2 bodem borden, 2 rand (bord en tas), 2 wand IW, 1 boem witbakkend, 5 rand (3 teil, 2 steelkom), 2 wand, 1 oor rood</t>
  </si>
  <si>
    <t>4002 L5</t>
  </si>
  <si>
    <t>3 rand (2 teil en bordje), 2 standring, 1 wand SG met zoutglazuur, 2 wand/rand tas IW, 2 rand/wand kan witbakkend, 2 wand witbakkend</t>
  </si>
  <si>
    <t>1 wand SG met zoutglazuur, 4 rand (3x tas, 1x bord, 2 tas met merken (Boch en Regout), 2 bodem (tas en kom), 1 wand IW, 9 rand rood (4 teil, 1 bord, 1 kamerpot, 1 bloempot, 1 steelkom)</t>
  </si>
  <si>
    <t>1887-1910; vanaf 1883</t>
  </si>
  <si>
    <t>1007 L6</t>
  </si>
  <si>
    <t>1 rand teil, 4 wand</t>
  </si>
  <si>
    <t>mogelijk</t>
  </si>
  <si>
    <t>2 rand voorraadpotten, 1 wand rood, 1 wand, 1 bodem SG met zoutglazuur, 1 rand bord faience, 2 bodem tassen IW (1 van societe ceramique Maestricht)</t>
  </si>
  <si>
    <t>2 rand (kopjes), 2 wand faience, 7 wand, 1 bodem SG met zoutglazuur, 4R-2W-2O-3B zelfde kamerpot Westerwald SG, 31 wand, 1 oor hengselpot, 8 bodems (standringen en 1 pootje), 16 rand rood (4 teil, 1 stoofpot, 2 bord, 3 kom, 1 voorraadpot, 1 bloempot)</t>
  </si>
  <si>
    <t>Rood</t>
  </si>
  <si>
    <t>IW</t>
  </si>
  <si>
    <t>Steengoed</t>
  </si>
  <si>
    <t>grijs</t>
  </si>
  <si>
    <t>IP</t>
  </si>
  <si>
    <t>Pijp</t>
  </si>
  <si>
    <t>ML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</si>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</sst>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Fill="1"/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11" fontId="0" fillId="0" borderId="0" xfId="0" applyNumberFormat="1"/>
    <xf numFmtId="0" fontId="2" fillId="0" borderId="0" xfId="0" applyFont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"/>
  <sheetViews>
    <sheetView tabSelected="1" workbookViewId="0">
      <pane ySplit="1" topLeftCell="A2" activePane="bottomLeft" state="frozen"/>
      <selection pane="bottomLeft" activeCell="J153" sqref="J153"/>
    </sheetView>
  </sheetViews>
  <sheetFormatPr defaultRowHeight="14.4" x14ac:dyDescent="0.3"/>
  <cols>
    <col min="4" max="4" width="15.44140625" bestFit="1" customWidth="1"/>
    <col min="5" max="5" width="23.88671875" bestFit="1" customWidth="1"/>
    <col min="6" max="6" width="9.33203125" bestFit="1" customWidth="1"/>
    <col min="7" max="7" width="12.5546875" bestFit="1" customWidth="1"/>
    <col min="9" max="9" width="13.44140625" bestFit="1" customWidth="1"/>
    <col min="10" max="10" width="18.109375" bestFit="1" customWidth="1"/>
    <col min="11" max="11" width="31.6640625" bestFit="1" customWidth="1"/>
    <col min="12" max="12" width="30.5546875" bestFit="1" customWidth="1"/>
    <col min="13" max="13" width="20.44140625" bestFit="1" customWidth="1"/>
  </cols>
  <sheetData>
    <row r="1" spans="1:14" s="1" customFormat="1" ht="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26</v>
      </c>
      <c r="L1" s="3" t="s">
        <v>10</v>
      </c>
      <c r="M1" s="3" t="s">
        <v>11</v>
      </c>
    </row>
    <row r="2" spans="1:14" s="2" customFormat="1" x14ac:dyDescent="0.3">
      <c r="A2">
        <v>2</v>
      </c>
      <c r="B2" s="4">
        <v>1</v>
      </c>
      <c r="C2">
        <v>1004</v>
      </c>
      <c r="D2" s="4" t="s">
        <v>12</v>
      </c>
      <c r="E2" t="s">
        <v>86</v>
      </c>
      <c r="F2" t="s">
        <v>14</v>
      </c>
      <c r="G2" t="s">
        <v>21</v>
      </c>
      <c r="H2">
        <v>2</v>
      </c>
      <c r="I2" t="s">
        <v>62</v>
      </c>
      <c r="J2" t="s">
        <v>15</v>
      </c>
      <c r="K2" t="s">
        <v>224</v>
      </c>
      <c r="L2"/>
      <c r="M2" t="s">
        <v>109</v>
      </c>
      <c r="N2"/>
    </row>
    <row r="3" spans="1:14" s="2" customFormat="1" x14ac:dyDescent="0.3">
      <c r="A3" s="4">
        <v>18</v>
      </c>
      <c r="B3" s="4">
        <v>1</v>
      </c>
      <c r="C3" s="5">
        <v>1005</v>
      </c>
      <c r="D3" s="4" t="s">
        <v>12</v>
      </c>
      <c r="E3" s="4" t="s">
        <v>86</v>
      </c>
      <c r="F3" s="4" t="s">
        <v>14</v>
      </c>
      <c r="G3" s="4" t="s">
        <v>21</v>
      </c>
      <c r="H3" s="4">
        <v>1</v>
      </c>
      <c r="I3" s="4" t="s">
        <v>63</v>
      </c>
      <c r="J3" s="4" t="s">
        <v>15</v>
      </c>
      <c r="K3" s="4" t="s">
        <v>190</v>
      </c>
      <c r="L3" s="4"/>
      <c r="M3" s="4"/>
      <c r="N3"/>
    </row>
    <row r="4" spans="1:14" s="2" customFormat="1" x14ac:dyDescent="0.3">
      <c r="A4" s="4">
        <v>13</v>
      </c>
      <c r="B4" s="4">
        <v>1</v>
      </c>
      <c r="C4">
        <v>1006</v>
      </c>
      <c r="D4" s="4" t="s">
        <v>12</v>
      </c>
      <c r="E4" s="4" t="s">
        <v>94</v>
      </c>
      <c r="F4" s="4" t="s">
        <v>14</v>
      </c>
      <c r="G4" s="4" t="s">
        <v>21</v>
      </c>
      <c r="H4" s="4">
        <v>1</v>
      </c>
      <c r="I4" s="4" t="s">
        <v>63</v>
      </c>
      <c r="J4" s="4" t="s">
        <v>15</v>
      </c>
      <c r="K4" s="4" t="s">
        <v>229</v>
      </c>
      <c r="L4" s="4"/>
      <c r="M4" s="4" t="s">
        <v>173</v>
      </c>
      <c r="N4"/>
    </row>
    <row r="5" spans="1:14" s="2" customFormat="1" x14ac:dyDescent="0.3">
      <c r="A5" s="4">
        <v>19</v>
      </c>
      <c r="B5" s="4">
        <v>1</v>
      </c>
      <c r="C5" s="5">
        <v>1007</v>
      </c>
      <c r="D5" s="4" t="s">
        <v>12</v>
      </c>
      <c r="E5" s="4" t="s">
        <v>94</v>
      </c>
      <c r="F5" s="4" t="s">
        <v>14</v>
      </c>
      <c r="G5" s="4" t="s">
        <v>21</v>
      </c>
      <c r="H5" s="4">
        <v>19</v>
      </c>
      <c r="I5" s="4" t="s">
        <v>63</v>
      </c>
      <c r="J5" s="4" t="s">
        <v>15</v>
      </c>
      <c r="K5" s="4" t="s">
        <v>238</v>
      </c>
      <c r="L5" s="4"/>
      <c r="M5" s="4" t="s">
        <v>186</v>
      </c>
      <c r="N5"/>
    </row>
    <row r="6" spans="1:14" s="2" customFormat="1" x14ac:dyDescent="0.3">
      <c r="A6" s="4">
        <v>16</v>
      </c>
      <c r="B6" s="4">
        <v>1</v>
      </c>
      <c r="C6" s="6">
        <v>1004</v>
      </c>
      <c r="D6" s="4" t="s">
        <v>12</v>
      </c>
      <c r="E6" s="4" t="s">
        <v>85</v>
      </c>
      <c r="F6" s="4" t="s">
        <v>14</v>
      </c>
      <c r="G6" s="4" t="s">
        <v>21</v>
      </c>
      <c r="H6" s="4">
        <v>1</v>
      </c>
      <c r="I6" s="4" t="s">
        <v>62</v>
      </c>
      <c r="J6" s="4" t="s">
        <v>15</v>
      </c>
      <c r="K6" s="4" t="s">
        <v>230</v>
      </c>
      <c r="L6" s="4"/>
      <c r="M6" s="4" t="s">
        <v>103</v>
      </c>
      <c r="N6"/>
    </row>
    <row r="7" spans="1:14" s="2" customFormat="1" x14ac:dyDescent="0.3">
      <c r="A7" s="4">
        <v>21</v>
      </c>
      <c r="B7" s="4">
        <v>1</v>
      </c>
      <c r="C7" s="6">
        <v>1007</v>
      </c>
      <c r="D7" s="4" t="s">
        <v>12</v>
      </c>
      <c r="E7" s="4" t="s">
        <v>87</v>
      </c>
      <c r="F7" s="4" t="s">
        <v>14</v>
      </c>
      <c r="G7" s="4" t="s">
        <v>21</v>
      </c>
      <c r="H7" s="4">
        <v>17</v>
      </c>
      <c r="I7" s="4" t="s">
        <v>63</v>
      </c>
      <c r="J7" s="4" t="s">
        <v>15</v>
      </c>
      <c r="K7" s="4" t="s">
        <v>241</v>
      </c>
      <c r="L7"/>
      <c r="M7" s="4" t="s">
        <v>242</v>
      </c>
      <c r="N7"/>
    </row>
    <row r="8" spans="1:14" s="2" customFormat="1" x14ac:dyDescent="0.3">
      <c r="A8">
        <v>10</v>
      </c>
      <c r="B8" s="4">
        <v>1</v>
      </c>
      <c r="C8">
        <v>1017</v>
      </c>
      <c r="D8" s="4" t="s">
        <v>12</v>
      </c>
      <c r="E8" t="s">
        <v>85</v>
      </c>
      <c r="F8" t="s">
        <v>14</v>
      </c>
      <c r="G8" t="s">
        <v>21</v>
      </c>
      <c r="H8">
        <v>2</v>
      </c>
      <c r="I8" t="s">
        <v>62</v>
      </c>
      <c r="J8" t="s">
        <v>15</v>
      </c>
      <c r="K8" t="s">
        <v>228</v>
      </c>
      <c r="L8"/>
      <c r="M8"/>
      <c r="N8"/>
    </row>
    <row r="9" spans="1:14" s="2" customFormat="1" x14ac:dyDescent="0.3">
      <c r="A9">
        <v>7</v>
      </c>
      <c r="B9" s="4">
        <v>1</v>
      </c>
      <c r="C9">
        <v>1010</v>
      </c>
      <c r="D9" s="4" t="s">
        <v>12</v>
      </c>
      <c r="E9" t="s">
        <v>87</v>
      </c>
      <c r="F9" t="s">
        <v>14</v>
      </c>
      <c r="G9" t="s">
        <v>21</v>
      </c>
      <c r="H9">
        <v>1</v>
      </c>
      <c r="I9" t="s">
        <v>63</v>
      </c>
      <c r="J9" t="s">
        <v>15</v>
      </c>
      <c r="K9" t="s">
        <v>226</v>
      </c>
      <c r="L9"/>
      <c r="M9" t="s">
        <v>104</v>
      </c>
      <c r="N9"/>
    </row>
    <row r="10" spans="1:14" x14ac:dyDescent="0.3">
      <c r="A10">
        <v>8</v>
      </c>
      <c r="B10" s="4">
        <v>1</v>
      </c>
      <c r="C10">
        <v>1013</v>
      </c>
      <c r="D10" s="4" t="s">
        <v>12</v>
      </c>
      <c r="E10" t="s">
        <v>94</v>
      </c>
      <c r="F10" t="s">
        <v>14</v>
      </c>
      <c r="G10" t="s">
        <v>21</v>
      </c>
      <c r="H10">
        <v>4</v>
      </c>
      <c r="I10" t="s">
        <v>63</v>
      </c>
      <c r="J10" t="s">
        <v>15</v>
      </c>
      <c r="K10" t="s">
        <v>227</v>
      </c>
      <c r="M10" t="s">
        <v>130</v>
      </c>
    </row>
    <row r="11" spans="1:14" x14ac:dyDescent="0.3">
      <c r="A11">
        <v>6</v>
      </c>
      <c r="B11" s="4">
        <v>1</v>
      </c>
      <c r="C11">
        <v>1014</v>
      </c>
      <c r="D11" s="4" t="s">
        <v>12</v>
      </c>
      <c r="E11" t="s">
        <v>87</v>
      </c>
      <c r="F11" t="s">
        <v>14</v>
      </c>
      <c r="G11" t="s">
        <v>21</v>
      </c>
      <c r="H11">
        <v>9</v>
      </c>
      <c r="I11" t="s">
        <v>63</v>
      </c>
      <c r="J11" t="s">
        <v>15</v>
      </c>
      <c r="K11" t="s">
        <v>225</v>
      </c>
      <c r="M11" t="s">
        <v>186</v>
      </c>
    </row>
    <row r="12" spans="1:14" x14ac:dyDescent="0.3">
      <c r="A12">
        <v>53</v>
      </c>
      <c r="B12" s="4">
        <v>2</v>
      </c>
      <c r="C12">
        <v>2013</v>
      </c>
      <c r="D12" s="4" t="s">
        <v>12</v>
      </c>
      <c r="E12" t="s">
        <v>87</v>
      </c>
      <c r="F12" t="s">
        <v>14</v>
      </c>
      <c r="G12" t="s">
        <v>21</v>
      </c>
      <c r="H12">
        <v>3</v>
      </c>
      <c r="I12" t="s">
        <v>63</v>
      </c>
      <c r="J12" t="s">
        <v>15</v>
      </c>
      <c r="K12" t="s">
        <v>182</v>
      </c>
      <c r="M12" t="s">
        <v>102</v>
      </c>
    </row>
    <row r="13" spans="1:14" x14ac:dyDescent="0.3">
      <c r="A13">
        <v>54</v>
      </c>
      <c r="B13" s="4">
        <v>2</v>
      </c>
      <c r="C13">
        <v>2014</v>
      </c>
      <c r="D13" s="4" t="s">
        <v>12</v>
      </c>
      <c r="E13" t="s">
        <v>87</v>
      </c>
      <c r="F13" t="s">
        <v>14</v>
      </c>
      <c r="G13" t="s">
        <v>21</v>
      </c>
      <c r="H13">
        <v>5</v>
      </c>
      <c r="I13" t="s">
        <v>63</v>
      </c>
      <c r="J13" t="s">
        <v>15</v>
      </c>
      <c r="K13" t="s">
        <v>180</v>
      </c>
      <c r="M13" t="s">
        <v>130</v>
      </c>
    </row>
    <row r="14" spans="1:14" x14ac:dyDescent="0.3">
      <c r="A14" s="4">
        <v>29</v>
      </c>
      <c r="B14" s="4">
        <v>2</v>
      </c>
      <c r="C14" s="5">
        <v>2015</v>
      </c>
      <c r="D14" s="4" t="s">
        <v>12</v>
      </c>
      <c r="E14" s="4" t="s">
        <v>84</v>
      </c>
      <c r="F14" s="4" t="s">
        <v>14</v>
      </c>
      <c r="G14" s="4" t="s">
        <v>21</v>
      </c>
      <c r="H14" s="4">
        <v>1</v>
      </c>
      <c r="I14" s="4" t="s">
        <v>63</v>
      </c>
      <c r="J14" s="4" t="s">
        <v>15</v>
      </c>
      <c r="K14" s="4" t="s">
        <v>179</v>
      </c>
      <c r="L14" s="4"/>
      <c r="M14" s="4"/>
    </row>
    <row r="15" spans="1:14" x14ac:dyDescent="0.3">
      <c r="A15">
        <v>195</v>
      </c>
      <c r="B15" s="4">
        <v>2</v>
      </c>
      <c r="C15">
        <v>2015</v>
      </c>
      <c r="D15" s="4" t="s">
        <v>12</v>
      </c>
      <c r="E15" t="s">
        <v>94</v>
      </c>
      <c r="F15" t="s">
        <v>14</v>
      </c>
      <c r="G15" t="s">
        <v>21</v>
      </c>
      <c r="H15">
        <v>1</v>
      </c>
      <c r="I15" t="s">
        <v>63</v>
      </c>
      <c r="J15" t="s">
        <v>15</v>
      </c>
      <c r="K15" t="s">
        <v>111</v>
      </c>
    </row>
    <row r="16" spans="1:14" x14ac:dyDescent="0.3">
      <c r="A16" s="4">
        <v>30</v>
      </c>
      <c r="B16" s="4">
        <v>2</v>
      </c>
      <c r="C16" s="5">
        <v>2017</v>
      </c>
      <c r="D16" s="4" t="s">
        <v>12</v>
      </c>
      <c r="E16" s="4" t="s">
        <v>87</v>
      </c>
      <c r="F16" s="4" t="s">
        <v>14</v>
      </c>
      <c r="G16" s="4" t="s">
        <v>21</v>
      </c>
      <c r="H16" s="4">
        <v>1</v>
      </c>
      <c r="I16" s="4" t="s">
        <v>63</v>
      </c>
      <c r="J16" s="4" t="s">
        <v>15</v>
      </c>
      <c r="K16" s="4" t="s">
        <v>111</v>
      </c>
      <c r="L16" s="4"/>
      <c r="M16" s="4"/>
    </row>
    <row r="17" spans="1:13" x14ac:dyDescent="0.3">
      <c r="A17" s="4">
        <v>28</v>
      </c>
      <c r="B17" s="4">
        <v>2</v>
      </c>
      <c r="C17" s="5">
        <v>2019</v>
      </c>
      <c r="D17" s="4" t="s">
        <v>12</v>
      </c>
      <c r="E17" s="4" t="s">
        <v>87</v>
      </c>
      <c r="F17" s="4" t="s">
        <v>14</v>
      </c>
      <c r="G17" s="4" t="s">
        <v>21</v>
      </c>
      <c r="H17" s="4">
        <v>2</v>
      </c>
      <c r="I17" s="4" t="s">
        <v>63</v>
      </c>
      <c r="J17" s="4" t="s">
        <v>15</v>
      </c>
      <c r="K17" s="4" t="s">
        <v>228</v>
      </c>
      <c r="L17" s="4"/>
    </row>
    <row r="18" spans="1:13" x14ac:dyDescent="0.3">
      <c r="A18" s="4">
        <v>23</v>
      </c>
      <c r="B18" s="5">
        <v>3</v>
      </c>
      <c r="C18" s="5">
        <v>3001</v>
      </c>
      <c r="D18" s="4" t="s">
        <v>12</v>
      </c>
      <c r="E18" s="4" t="s">
        <v>87</v>
      </c>
      <c r="F18" s="4" t="s">
        <v>14</v>
      </c>
      <c r="G18" s="4" t="s">
        <v>21</v>
      </c>
      <c r="H18" s="4">
        <v>8</v>
      </c>
      <c r="I18" s="4" t="s">
        <v>63</v>
      </c>
      <c r="J18" s="4" t="s">
        <v>15</v>
      </c>
      <c r="K18" s="4" t="s">
        <v>234</v>
      </c>
      <c r="L18" s="4"/>
      <c r="M18" s="4" t="s">
        <v>104</v>
      </c>
    </row>
    <row r="19" spans="1:13" x14ac:dyDescent="0.3">
      <c r="A19">
        <v>63</v>
      </c>
      <c r="B19" s="4">
        <v>2</v>
      </c>
      <c r="C19">
        <v>2004</v>
      </c>
      <c r="D19" s="4" t="s">
        <v>12</v>
      </c>
      <c r="E19" t="s">
        <v>85</v>
      </c>
      <c r="F19" t="s">
        <v>14</v>
      </c>
      <c r="G19" t="s">
        <v>21</v>
      </c>
      <c r="H19">
        <v>1</v>
      </c>
      <c r="I19" t="s">
        <v>62</v>
      </c>
      <c r="J19" t="s">
        <v>15</v>
      </c>
      <c r="K19" t="s">
        <v>107</v>
      </c>
    </row>
    <row r="20" spans="1:13" x14ac:dyDescent="0.3">
      <c r="A20" s="4">
        <v>26</v>
      </c>
      <c r="B20" s="4">
        <v>3</v>
      </c>
      <c r="C20" s="5">
        <v>3001</v>
      </c>
      <c r="D20" s="4" t="s">
        <v>12</v>
      </c>
      <c r="E20" s="4" t="s">
        <v>93</v>
      </c>
      <c r="F20" s="4" t="s">
        <v>14</v>
      </c>
      <c r="G20" s="4" t="s">
        <v>21</v>
      </c>
      <c r="H20" s="4">
        <v>5</v>
      </c>
      <c r="I20" s="4" t="s">
        <v>63</v>
      </c>
      <c r="J20" s="4" t="s">
        <v>15</v>
      </c>
      <c r="K20" s="4" t="s">
        <v>232</v>
      </c>
      <c r="L20" s="4"/>
      <c r="M20" s="4" t="s">
        <v>102</v>
      </c>
    </row>
    <row r="21" spans="1:13" x14ac:dyDescent="0.3">
      <c r="A21" s="4">
        <v>27</v>
      </c>
      <c r="B21" s="4">
        <v>3</v>
      </c>
      <c r="C21" s="5">
        <v>3001</v>
      </c>
      <c r="D21" s="4" t="s">
        <v>12</v>
      </c>
      <c r="E21" s="4" t="s">
        <v>87</v>
      </c>
      <c r="F21" s="4" t="s">
        <v>14</v>
      </c>
      <c r="G21" s="4" t="s">
        <v>21</v>
      </c>
      <c r="H21" s="4">
        <v>4</v>
      </c>
      <c r="I21" s="4" t="s">
        <v>63</v>
      </c>
      <c r="J21" s="4" t="s">
        <v>15</v>
      </c>
      <c r="K21" s="4" t="s">
        <v>233</v>
      </c>
      <c r="M21" s="4" t="s">
        <v>126</v>
      </c>
    </row>
    <row r="22" spans="1:13" x14ac:dyDescent="0.3">
      <c r="A22" s="4">
        <v>38</v>
      </c>
      <c r="B22" s="4">
        <v>1</v>
      </c>
      <c r="C22" s="5">
        <v>4001</v>
      </c>
      <c r="D22" s="4" t="s">
        <v>12</v>
      </c>
      <c r="E22" s="4" t="s">
        <v>87</v>
      </c>
      <c r="F22" s="4" t="s">
        <v>14</v>
      </c>
      <c r="G22" s="4" t="s">
        <v>21</v>
      </c>
      <c r="H22" s="4">
        <v>8</v>
      </c>
      <c r="I22" s="4" t="s">
        <v>63</v>
      </c>
      <c r="J22" s="4" t="s">
        <v>245</v>
      </c>
      <c r="K22" s="4" t="s">
        <v>246</v>
      </c>
      <c r="L22" s="4"/>
      <c r="M22" s="4" t="s">
        <v>186</v>
      </c>
    </row>
    <row r="23" spans="1:13" x14ac:dyDescent="0.3">
      <c r="A23">
        <v>50</v>
      </c>
      <c r="B23" s="4">
        <v>4</v>
      </c>
      <c r="C23">
        <v>4002</v>
      </c>
      <c r="D23" s="4" t="s">
        <v>12</v>
      </c>
      <c r="E23" t="s">
        <v>87</v>
      </c>
      <c r="F23" t="s">
        <v>14</v>
      </c>
      <c r="G23" t="s">
        <v>21</v>
      </c>
      <c r="H23">
        <v>9</v>
      </c>
      <c r="I23" t="s">
        <v>63</v>
      </c>
      <c r="J23" t="s">
        <v>15</v>
      </c>
      <c r="K23" t="s">
        <v>183</v>
      </c>
    </row>
    <row r="24" spans="1:13" x14ac:dyDescent="0.3">
      <c r="A24">
        <v>80</v>
      </c>
      <c r="B24" s="4">
        <v>5</v>
      </c>
      <c r="C24">
        <v>5007</v>
      </c>
      <c r="D24" s="4" t="s">
        <v>12</v>
      </c>
      <c r="E24" t="s">
        <v>87</v>
      </c>
      <c r="F24" t="s">
        <v>14</v>
      </c>
      <c r="G24" t="s">
        <v>21</v>
      </c>
      <c r="H24">
        <v>1</v>
      </c>
      <c r="I24" t="s">
        <v>63</v>
      </c>
      <c r="J24" t="s">
        <v>15</v>
      </c>
      <c r="K24" t="s">
        <v>127</v>
      </c>
      <c r="M24" t="s">
        <v>102</v>
      </c>
    </row>
    <row r="25" spans="1:13" x14ac:dyDescent="0.3">
      <c r="A25">
        <v>65</v>
      </c>
      <c r="B25" s="4">
        <v>5</v>
      </c>
      <c r="C25">
        <v>5009</v>
      </c>
      <c r="D25" s="4" t="s">
        <v>12</v>
      </c>
      <c r="E25" t="s">
        <v>84</v>
      </c>
      <c r="F25" t="s">
        <v>14</v>
      </c>
      <c r="G25" t="s">
        <v>21</v>
      </c>
      <c r="H25">
        <v>1</v>
      </c>
      <c r="I25" t="s">
        <v>63</v>
      </c>
      <c r="J25" t="s">
        <v>15</v>
      </c>
      <c r="K25" t="s">
        <v>179</v>
      </c>
    </row>
    <row r="26" spans="1:13" x14ac:dyDescent="0.3">
      <c r="A26">
        <v>66</v>
      </c>
      <c r="B26" s="4">
        <v>5</v>
      </c>
      <c r="C26">
        <v>5010</v>
      </c>
      <c r="D26" s="4" t="s">
        <v>12</v>
      </c>
      <c r="E26" t="s">
        <v>87</v>
      </c>
      <c r="F26" t="s">
        <v>14</v>
      </c>
      <c r="G26" t="s">
        <v>21</v>
      </c>
      <c r="H26">
        <v>6</v>
      </c>
      <c r="I26" t="s">
        <v>63</v>
      </c>
      <c r="J26" t="s">
        <v>15</v>
      </c>
      <c r="K26" t="s">
        <v>181</v>
      </c>
      <c r="M26" t="s">
        <v>102</v>
      </c>
    </row>
    <row r="27" spans="1:13" x14ac:dyDescent="0.3">
      <c r="A27" s="4">
        <v>32</v>
      </c>
      <c r="B27" s="4">
        <v>2</v>
      </c>
      <c r="C27" s="5">
        <v>2049</v>
      </c>
      <c r="D27" s="4" t="s">
        <v>12</v>
      </c>
      <c r="E27" s="4" t="s">
        <v>85</v>
      </c>
      <c r="F27" s="4" t="s">
        <v>14</v>
      </c>
      <c r="G27" s="4" t="s">
        <v>21</v>
      </c>
      <c r="H27" s="4">
        <v>1</v>
      </c>
      <c r="I27" s="4" t="s">
        <v>62</v>
      </c>
      <c r="J27" s="4" t="s">
        <v>15</v>
      </c>
      <c r="K27" s="4" t="s">
        <v>111</v>
      </c>
      <c r="L27" s="4"/>
      <c r="M27" s="4"/>
    </row>
    <row r="28" spans="1:13" x14ac:dyDescent="0.3">
      <c r="A28">
        <v>67</v>
      </c>
      <c r="B28" s="4">
        <v>5</v>
      </c>
      <c r="C28">
        <v>5017</v>
      </c>
      <c r="D28" s="4" t="s">
        <v>12</v>
      </c>
      <c r="E28" t="s">
        <v>86</v>
      </c>
      <c r="F28" t="s">
        <v>14</v>
      </c>
      <c r="G28" t="s">
        <v>22</v>
      </c>
      <c r="H28">
        <v>51</v>
      </c>
      <c r="I28" t="s">
        <v>63</v>
      </c>
      <c r="J28" t="s">
        <v>15</v>
      </c>
      <c r="K28" t="s">
        <v>189</v>
      </c>
      <c r="M28" t="s">
        <v>148</v>
      </c>
    </row>
    <row r="29" spans="1:13" x14ac:dyDescent="0.3">
      <c r="A29">
        <v>88</v>
      </c>
      <c r="B29" s="4">
        <v>6</v>
      </c>
      <c r="C29">
        <v>6002</v>
      </c>
      <c r="D29" s="4" t="s">
        <v>12</v>
      </c>
      <c r="E29" t="s">
        <v>87</v>
      </c>
      <c r="F29" t="s">
        <v>14</v>
      </c>
      <c r="G29" t="s">
        <v>21</v>
      </c>
      <c r="H29">
        <v>1</v>
      </c>
      <c r="I29" t="s">
        <v>63</v>
      </c>
      <c r="J29" t="s">
        <v>15</v>
      </c>
      <c r="K29" t="s">
        <v>111</v>
      </c>
      <c r="M29" s="7"/>
    </row>
    <row r="30" spans="1:13" x14ac:dyDescent="0.3">
      <c r="A30">
        <v>86</v>
      </c>
      <c r="B30" s="4">
        <v>6</v>
      </c>
      <c r="C30">
        <v>6016</v>
      </c>
      <c r="D30" s="4" t="s">
        <v>12</v>
      </c>
      <c r="E30" t="s">
        <v>87</v>
      </c>
      <c r="F30" t="s">
        <v>14</v>
      </c>
      <c r="G30" t="s">
        <v>21</v>
      </c>
      <c r="H30">
        <v>1</v>
      </c>
      <c r="I30" t="s">
        <v>63</v>
      </c>
      <c r="J30" t="s">
        <v>15</v>
      </c>
      <c r="K30" t="s">
        <v>127</v>
      </c>
      <c r="M30" t="s">
        <v>102</v>
      </c>
    </row>
    <row r="31" spans="1:13" x14ac:dyDescent="0.3">
      <c r="A31">
        <v>85</v>
      </c>
      <c r="B31" s="4">
        <v>6</v>
      </c>
      <c r="C31">
        <v>6021</v>
      </c>
      <c r="D31" s="4" t="s">
        <v>90</v>
      </c>
      <c r="E31" t="s">
        <v>168</v>
      </c>
      <c r="F31" t="s">
        <v>14</v>
      </c>
      <c r="G31" t="s">
        <v>22</v>
      </c>
      <c r="H31">
        <v>1</v>
      </c>
      <c r="I31" t="s">
        <v>63</v>
      </c>
      <c r="J31" t="s">
        <v>15</v>
      </c>
      <c r="K31" t="s">
        <v>171</v>
      </c>
      <c r="M31" s="7" t="s">
        <v>148</v>
      </c>
    </row>
    <row r="32" spans="1:13" x14ac:dyDescent="0.3">
      <c r="A32">
        <v>51</v>
      </c>
      <c r="B32" s="4">
        <v>4</v>
      </c>
      <c r="C32">
        <v>4012</v>
      </c>
      <c r="D32" s="4" t="s">
        <v>12</v>
      </c>
      <c r="E32" t="s">
        <v>85</v>
      </c>
      <c r="F32" t="s">
        <v>14</v>
      </c>
      <c r="G32" t="s">
        <v>21</v>
      </c>
      <c r="H32">
        <v>1</v>
      </c>
      <c r="I32" t="s">
        <v>62</v>
      </c>
      <c r="J32" t="s">
        <v>15</v>
      </c>
      <c r="K32" t="s">
        <v>111</v>
      </c>
      <c r="M32" t="s">
        <v>103</v>
      </c>
    </row>
    <row r="33" spans="1:13" x14ac:dyDescent="0.3">
      <c r="A33">
        <v>69</v>
      </c>
      <c r="B33" s="4">
        <v>6</v>
      </c>
      <c r="C33">
        <v>6032</v>
      </c>
      <c r="D33" s="4" t="s">
        <v>12</v>
      </c>
      <c r="E33" t="s">
        <v>94</v>
      </c>
      <c r="F33" t="s">
        <v>14</v>
      </c>
      <c r="G33" t="s">
        <v>21</v>
      </c>
      <c r="H33">
        <v>1</v>
      </c>
      <c r="I33" t="s">
        <v>63</v>
      </c>
      <c r="J33" t="s">
        <v>15</v>
      </c>
      <c r="K33" t="s">
        <v>175</v>
      </c>
      <c r="M33" t="s">
        <v>130</v>
      </c>
    </row>
    <row r="34" spans="1:13" x14ac:dyDescent="0.3">
      <c r="A34">
        <v>84</v>
      </c>
      <c r="B34" s="4">
        <v>6</v>
      </c>
      <c r="C34">
        <v>6033</v>
      </c>
      <c r="D34" s="4" t="s">
        <v>12</v>
      </c>
      <c r="E34" t="s">
        <v>87</v>
      </c>
      <c r="F34" t="s">
        <v>14</v>
      </c>
      <c r="G34" t="s">
        <v>21</v>
      </c>
      <c r="H34">
        <v>1</v>
      </c>
      <c r="I34" t="s">
        <v>63</v>
      </c>
      <c r="J34" t="s">
        <v>15</v>
      </c>
      <c r="K34" t="s">
        <v>127</v>
      </c>
      <c r="M34" t="s">
        <v>104</v>
      </c>
    </row>
    <row r="35" spans="1:13" x14ac:dyDescent="0.3">
      <c r="A35">
        <v>76</v>
      </c>
      <c r="B35" s="4">
        <v>6</v>
      </c>
      <c r="C35">
        <v>6039</v>
      </c>
      <c r="D35" s="4" t="s">
        <v>12</v>
      </c>
      <c r="E35" t="s">
        <v>94</v>
      </c>
      <c r="F35" t="s">
        <v>14</v>
      </c>
      <c r="G35" t="s">
        <v>21</v>
      </c>
      <c r="H35">
        <v>4</v>
      </c>
      <c r="I35" t="s">
        <v>63</v>
      </c>
      <c r="J35" t="s">
        <v>15</v>
      </c>
      <c r="K35" t="s">
        <v>162</v>
      </c>
      <c r="M35" t="s">
        <v>163</v>
      </c>
    </row>
    <row r="36" spans="1:13" x14ac:dyDescent="0.3">
      <c r="A36">
        <v>73</v>
      </c>
      <c r="B36" s="4">
        <v>6</v>
      </c>
      <c r="C36">
        <v>6045</v>
      </c>
      <c r="D36" s="4" t="s">
        <v>12</v>
      </c>
      <c r="E36" t="s">
        <v>168</v>
      </c>
      <c r="F36" t="s">
        <v>14</v>
      </c>
      <c r="G36" t="s">
        <v>21</v>
      </c>
      <c r="H36">
        <v>4</v>
      </c>
      <c r="I36" t="s">
        <v>63</v>
      </c>
      <c r="J36" t="s">
        <v>15</v>
      </c>
      <c r="K36" t="s">
        <v>165</v>
      </c>
      <c r="M36" t="s">
        <v>148</v>
      </c>
    </row>
    <row r="37" spans="1:13" x14ac:dyDescent="0.3">
      <c r="A37">
        <v>70</v>
      </c>
      <c r="B37" s="4">
        <v>6</v>
      </c>
      <c r="C37">
        <v>6058</v>
      </c>
      <c r="D37" s="4" t="s">
        <v>12</v>
      </c>
      <c r="E37" t="s">
        <v>94</v>
      </c>
      <c r="F37" t="s">
        <v>14</v>
      </c>
      <c r="G37" t="s">
        <v>21</v>
      </c>
      <c r="H37">
        <v>8</v>
      </c>
      <c r="I37" t="s">
        <v>63</v>
      </c>
      <c r="J37" t="s">
        <v>15</v>
      </c>
      <c r="K37" t="s">
        <v>176</v>
      </c>
      <c r="M37" t="s">
        <v>130</v>
      </c>
    </row>
    <row r="38" spans="1:13" x14ac:dyDescent="0.3">
      <c r="A38">
        <v>87</v>
      </c>
      <c r="B38" s="4">
        <v>6</v>
      </c>
      <c r="C38">
        <v>6015</v>
      </c>
      <c r="D38" s="4" t="s">
        <v>12</v>
      </c>
      <c r="E38" t="s">
        <v>87</v>
      </c>
      <c r="F38" t="s">
        <v>14</v>
      </c>
      <c r="G38" t="s">
        <v>21</v>
      </c>
      <c r="H38">
        <v>1</v>
      </c>
      <c r="I38" t="s">
        <v>62</v>
      </c>
      <c r="J38" t="s">
        <v>15</v>
      </c>
      <c r="K38" t="s">
        <v>161</v>
      </c>
      <c r="M38" t="s">
        <v>109</v>
      </c>
    </row>
    <row r="39" spans="1:13" x14ac:dyDescent="0.3">
      <c r="A39">
        <v>75</v>
      </c>
      <c r="B39" s="4">
        <v>6</v>
      </c>
      <c r="C39">
        <v>6089</v>
      </c>
      <c r="D39" s="4" t="s">
        <v>12</v>
      </c>
      <c r="E39" t="s">
        <v>159</v>
      </c>
      <c r="F39" t="s">
        <v>14</v>
      </c>
      <c r="G39" t="s">
        <v>21</v>
      </c>
      <c r="H39">
        <v>3</v>
      </c>
      <c r="I39" t="s">
        <v>63</v>
      </c>
      <c r="J39" t="s">
        <v>15</v>
      </c>
      <c r="K39" t="s">
        <v>160</v>
      </c>
      <c r="M39" t="s">
        <v>102</v>
      </c>
    </row>
    <row r="40" spans="1:13" x14ac:dyDescent="0.3">
      <c r="A40">
        <v>77</v>
      </c>
      <c r="B40" s="4">
        <v>6</v>
      </c>
      <c r="C40">
        <v>6097</v>
      </c>
      <c r="D40" s="4" t="s">
        <v>12</v>
      </c>
      <c r="E40" t="s">
        <v>94</v>
      </c>
      <c r="F40" t="s">
        <v>14</v>
      </c>
      <c r="G40" t="s">
        <v>22</v>
      </c>
      <c r="H40">
        <v>33</v>
      </c>
      <c r="I40" t="s">
        <v>63</v>
      </c>
      <c r="J40" t="s">
        <v>15</v>
      </c>
      <c r="K40" t="s">
        <v>172</v>
      </c>
      <c r="M40" t="s">
        <v>173</v>
      </c>
    </row>
    <row r="41" spans="1:13" x14ac:dyDescent="0.3">
      <c r="A41">
        <v>93</v>
      </c>
      <c r="B41" s="4">
        <v>7</v>
      </c>
      <c r="C41">
        <v>7035</v>
      </c>
      <c r="D41" s="4" t="s">
        <v>12</v>
      </c>
      <c r="E41" t="s">
        <v>87</v>
      </c>
      <c r="F41" t="s">
        <v>14</v>
      </c>
      <c r="G41" t="s">
        <v>22</v>
      </c>
      <c r="H41">
        <v>16</v>
      </c>
      <c r="I41" t="s">
        <v>63</v>
      </c>
      <c r="J41" t="s">
        <v>15</v>
      </c>
      <c r="K41" t="s">
        <v>174</v>
      </c>
      <c r="M41" t="s">
        <v>173</v>
      </c>
    </row>
    <row r="42" spans="1:13" x14ac:dyDescent="0.3">
      <c r="A42">
        <v>94</v>
      </c>
      <c r="B42" s="4">
        <v>8</v>
      </c>
      <c r="C42">
        <v>8001</v>
      </c>
      <c r="D42" s="4" t="s">
        <v>12</v>
      </c>
      <c r="E42" t="s">
        <v>87</v>
      </c>
      <c r="F42" t="s">
        <v>14</v>
      </c>
      <c r="G42" t="s">
        <v>21</v>
      </c>
      <c r="H42">
        <v>1</v>
      </c>
      <c r="I42" t="s">
        <v>63</v>
      </c>
      <c r="J42" t="s">
        <v>15</v>
      </c>
      <c r="K42" t="s">
        <v>127</v>
      </c>
      <c r="M42" t="s">
        <v>104</v>
      </c>
    </row>
    <row r="43" spans="1:13" x14ac:dyDescent="0.3">
      <c r="A43">
        <v>96</v>
      </c>
      <c r="B43" s="4">
        <v>8</v>
      </c>
      <c r="C43">
        <v>8011</v>
      </c>
      <c r="D43" s="4" t="s">
        <v>12</v>
      </c>
      <c r="E43" t="s">
        <v>87</v>
      </c>
      <c r="F43" t="s">
        <v>14</v>
      </c>
      <c r="G43" t="s">
        <v>21</v>
      </c>
      <c r="H43">
        <v>8</v>
      </c>
      <c r="I43" t="s">
        <v>63</v>
      </c>
      <c r="J43" t="s">
        <v>15</v>
      </c>
      <c r="K43" t="s">
        <v>153</v>
      </c>
      <c r="M43" t="s">
        <v>148</v>
      </c>
    </row>
    <row r="44" spans="1:13" x14ac:dyDescent="0.3">
      <c r="A44">
        <v>72</v>
      </c>
      <c r="B44" s="4">
        <v>6</v>
      </c>
      <c r="C44">
        <v>6028</v>
      </c>
      <c r="D44" s="4" t="s">
        <v>12</v>
      </c>
      <c r="E44" t="s">
        <v>85</v>
      </c>
      <c r="F44" t="s">
        <v>14</v>
      </c>
      <c r="G44" t="s">
        <v>21</v>
      </c>
      <c r="H44">
        <v>4</v>
      </c>
      <c r="I44" t="s">
        <v>62</v>
      </c>
      <c r="J44" t="s">
        <v>142</v>
      </c>
      <c r="K44" t="s">
        <v>157</v>
      </c>
      <c r="M44" t="s">
        <v>105</v>
      </c>
    </row>
    <row r="45" spans="1:13" x14ac:dyDescent="0.3">
      <c r="A45">
        <v>106</v>
      </c>
      <c r="B45" s="4">
        <v>8</v>
      </c>
      <c r="C45">
        <v>8016</v>
      </c>
      <c r="D45" s="4" t="s">
        <v>12</v>
      </c>
      <c r="E45" t="s">
        <v>86</v>
      </c>
      <c r="F45" t="s">
        <v>14</v>
      </c>
      <c r="G45" t="s">
        <v>22</v>
      </c>
      <c r="H45">
        <v>11</v>
      </c>
      <c r="I45" t="s">
        <v>63</v>
      </c>
      <c r="J45" t="s">
        <v>15</v>
      </c>
      <c r="K45" t="s">
        <v>221</v>
      </c>
      <c r="M45" t="s">
        <v>186</v>
      </c>
    </row>
    <row r="46" spans="1:13" x14ac:dyDescent="0.3">
      <c r="A46">
        <v>107</v>
      </c>
      <c r="B46" s="4">
        <v>8</v>
      </c>
      <c r="C46">
        <v>8016</v>
      </c>
      <c r="D46" s="4" t="s">
        <v>12</v>
      </c>
      <c r="E46" t="s">
        <v>87</v>
      </c>
      <c r="F46" t="s">
        <v>14</v>
      </c>
      <c r="G46" t="s">
        <v>22</v>
      </c>
      <c r="H46">
        <v>7</v>
      </c>
      <c r="I46" t="s">
        <v>63</v>
      </c>
      <c r="J46" t="s">
        <v>15</v>
      </c>
      <c r="K46" t="s">
        <v>218</v>
      </c>
      <c r="M46" t="s">
        <v>130</v>
      </c>
    </row>
    <row r="47" spans="1:13" x14ac:dyDescent="0.3">
      <c r="A47">
        <v>108</v>
      </c>
      <c r="B47" s="4">
        <v>8</v>
      </c>
      <c r="C47">
        <v>8016</v>
      </c>
      <c r="D47" s="4" t="s">
        <v>12</v>
      </c>
      <c r="E47" t="s">
        <v>94</v>
      </c>
      <c r="F47" t="s">
        <v>14</v>
      </c>
      <c r="G47" t="s">
        <v>22</v>
      </c>
      <c r="H47">
        <v>26</v>
      </c>
      <c r="I47" t="s">
        <v>63</v>
      </c>
      <c r="J47" t="s">
        <v>15</v>
      </c>
      <c r="K47" t="s">
        <v>219</v>
      </c>
      <c r="M47" t="s">
        <v>220</v>
      </c>
    </row>
    <row r="48" spans="1:13" x14ac:dyDescent="0.3">
      <c r="A48">
        <v>109</v>
      </c>
      <c r="B48" s="4">
        <v>8</v>
      </c>
      <c r="C48">
        <v>8016</v>
      </c>
      <c r="D48" s="4" t="s">
        <v>12</v>
      </c>
      <c r="E48" t="s">
        <v>87</v>
      </c>
      <c r="F48" t="s">
        <v>14</v>
      </c>
      <c r="G48" t="s">
        <v>22</v>
      </c>
      <c r="H48">
        <v>4</v>
      </c>
      <c r="I48" t="s">
        <v>63</v>
      </c>
      <c r="J48" t="s">
        <v>15</v>
      </c>
      <c r="K48" t="s">
        <v>213</v>
      </c>
      <c r="M48" t="s">
        <v>148</v>
      </c>
    </row>
    <row r="49" spans="1:13" x14ac:dyDescent="0.3">
      <c r="A49">
        <v>82</v>
      </c>
      <c r="B49" s="4">
        <v>6</v>
      </c>
      <c r="C49">
        <v>6067</v>
      </c>
      <c r="D49" s="4" t="s">
        <v>12</v>
      </c>
      <c r="E49" t="s">
        <v>85</v>
      </c>
      <c r="F49" t="s">
        <v>14</v>
      </c>
      <c r="G49" t="s">
        <v>21</v>
      </c>
      <c r="H49">
        <v>2</v>
      </c>
      <c r="I49" t="s">
        <v>62</v>
      </c>
      <c r="J49" t="s">
        <v>15</v>
      </c>
      <c r="K49" t="s">
        <v>166</v>
      </c>
    </row>
    <row r="50" spans="1:13" x14ac:dyDescent="0.3">
      <c r="A50">
        <v>112</v>
      </c>
      <c r="B50" s="4">
        <v>8</v>
      </c>
      <c r="C50">
        <v>8016</v>
      </c>
      <c r="D50" s="4" t="s">
        <v>12</v>
      </c>
      <c r="E50" t="s">
        <v>87</v>
      </c>
      <c r="F50" t="s">
        <v>14</v>
      </c>
      <c r="G50" t="s">
        <v>22</v>
      </c>
      <c r="H50">
        <v>26</v>
      </c>
      <c r="I50" t="s">
        <v>63</v>
      </c>
      <c r="J50" t="s">
        <v>15</v>
      </c>
      <c r="K50" t="s">
        <v>223</v>
      </c>
      <c r="M50" t="s">
        <v>186</v>
      </c>
    </row>
    <row r="51" spans="1:13" x14ac:dyDescent="0.3">
      <c r="A51">
        <v>91</v>
      </c>
      <c r="B51" s="4">
        <v>7</v>
      </c>
      <c r="C51" t="s">
        <v>158</v>
      </c>
      <c r="D51" s="4" t="s">
        <v>12</v>
      </c>
      <c r="E51" t="s">
        <v>85</v>
      </c>
      <c r="F51" t="s">
        <v>14</v>
      </c>
      <c r="G51" t="s">
        <v>21</v>
      </c>
      <c r="H51">
        <v>1</v>
      </c>
      <c r="I51" t="s">
        <v>62</v>
      </c>
      <c r="J51" t="s">
        <v>15</v>
      </c>
      <c r="K51" t="s">
        <v>111</v>
      </c>
      <c r="M51" t="s">
        <v>106</v>
      </c>
    </row>
    <row r="52" spans="1:13" x14ac:dyDescent="0.3">
      <c r="A52">
        <v>113</v>
      </c>
      <c r="B52" s="4">
        <v>8</v>
      </c>
      <c r="C52">
        <v>8016</v>
      </c>
      <c r="D52" s="4" t="s">
        <v>12</v>
      </c>
      <c r="E52" t="s">
        <v>87</v>
      </c>
      <c r="F52" t="s">
        <v>14</v>
      </c>
      <c r="G52" t="s">
        <v>22</v>
      </c>
      <c r="H52">
        <v>35</v>
      </c>
      <c r="I52" t="s">
        <v>63</v>
      </c>
      <c r="J52" t="s">
        <v>15</v>
      </c>
      <c r="K52" t="s">
        <v>222</v>
      </c>
      <c r="M52" t="s">
        <v>186</v>
      </c>
    </row>
    <row r="53" spans="1:13" x14ac:dyDescent="0.3">
      <c r="A53">
        <v>114</v>
      </c>
      <c r="B53" s="4">
        <v>8</v>
      </c>
      <c r="C53">
        <v>8016</v>
      </c>
      <c r="D53" s="4" t="s">
        <v>12</v>
      </c>
      <c r="E53" t="s">
        <v>86</v>
      </c>
      <c r="F53" t="s">
        <v>14</v>
      </c>
      <c r="G53" t="s">
        <v>21</v>
      </c>
      <c r="H53">
        <v>4</v>
      </c>
      <c r="I53" t="s">
        <v>63</v>
      </c>
      <c r="J53" t="s">
        <v>15</v>
      </c>
      <c r="K53" t="s">
        <v>214</v>
      </c>
      <c r="M53" t="s">
        <v>148</v>
      </c>
    </row>
    <row r="54" spans="1:13" x14ac:dyDescent="0.3">
      <c r="A54">
        <v>115</v>
      </c>
      <c r="B54" s="4">
        <v>8</v>
      </c>
      <c r="C54">
        <v>8016</v>
      </c>
      <c r="D54" s="4" t="s">
        <v>12</v>
      </c>
      <c r="E54" t="s">
        <v>94</v>
      </c>
      <c r="F54" t="s">
        <v>14</v>
      </c>
      <c r="G54" t="s">
        <v>22</v>
      </c>
      <c r="H54">
        <v>14</v>
      </c>
      <c r="I54" t="s">
        <v>63</v>
      </c>
      <c r="J54" t="s">
        <v>15</v>
      </c>
      <c r="K54" t="s">
        <v>151</v>
      </c>
      <c r="M54" t="s">
        <v>150</v>
      </c>
    </row>
    <row r="55" spans="1:13" x14ac:dyDescent="0.3">
      <c r="A55">
        <v>116</v>
      </c>
      <c r="B55" s="4">
        <v>8</v>
      </c>
      <c r="C55">
        <v>8016</v>
      </c>
      <c r="D55" s="4" t="s">
        <v>12</v>
      </c>
      <c r="E55" t="s">
        <v>94</v>
      </c>
      <c r="F55" t="s">
        <v>14</v>
      </c>
      <c r="G55" t="s">
        <v>22</v>
      </c>
      <c r="H55">
        <v>42</v>
      </c>
      <c r="I55" t="s">
        <v>63</v>
      </c>
      <c r="J55" t="s">
        <v>15</v>
      </c>
      <c r="K55" t="s">
        <v>152</v>
      </c>
      <c r="M55" t="s">
        <v>149</v>
      </c>
    </row>
    <row r="56" spans="1:13" x14ac:dyDescent="0.3">
      <c r="A56">
        <v>95</v>
      </c>
      <c r="B56" s="4">
        <v>8</v>
      </c>
      <c r="C56">
        <v>8021</v>
      </c>
      <c r="D56" s="4" t="s">
        <v>12</v>
      </c>
      <c r="E56" t="s">
        <v>87</v>
      </c>
      <c r="F56" t="s">
        <v>14</v>
      </c>
      <c r="G56" t="s">
        <v>21</v>
      </c>
      <c r="H56">
        <v>8</v>
      </c>
      <c r="I56" t="s">
        <v>63</v>
      </c>
      <c r="J56" t="s">
        <v>15</v>
      </c>
      <c r="K56" t="s">
        <v>154</v>
      </c>
      <c r="M56" t="s">
        <v>130</v>
      </c>
    </row>
    <row r="57" spans="1:13" x14ac:dyDescent="0.3">
      <c r="A57">
        <v>97</v>
      </c>
      <c r="B57" s="4">
        <v>8</v>
      </c>
      <c r="C57">
        <v>8046</v>
      </c>
      <c r="D57" s="4" t="s">
        <v>12</v>
      </c>
      <c r="E57" t="s">
        <v>87</v>
      </c>
      <c r="F57" t="s">
        <v>14</v>
      </c>
      <c r="G57" t="s">
        <v>22</v>
      </c>
      <c r="H57">
        <v>1</v>
      </c>
      <c r="I57" t="s">
        <v>63</v>
      </c>
      <c r="J57" t="s">
        <v>15</v>
      </c>
      <c r="K57" t="s">
        <v>127</v>
      </c>
      <c r="M57" t="s">
        <v>104</v>
      </c>
    </row>
    <row r="58" spans="1:13" x14ac:dyDescent="0.3">
      <c r="A58">
        <v>99</v>
      </c>
      <c r="B58" s="4">
        <v>8</v>
      </c>
      <c r="C58">
        <v>8020</v>
      </c>
      <c r="D58" s="4" t="s">
        <v>12</v>
      </c>
      <c r="E58" t="s">
        <v>85</v>
      </c>
      <c r="F58" t="s">
        <v>14</v>
      </c>
      <c r="G58" t="s">
        <v>21</v>
      </c>
      <c r="H58">
        <v>10</v>
      </c>
      <c r="I58" t="s">
        <v>62</v>
      </c>
      <c r="J58" t="s">
        <v>15</v>
      </c>
      <c r="K58" t="s">
        <v>156</v>
      </c>
      <c r="M58" t="s">
        <v>103</v>
      </c>
    </row>
    <row r="59" spans="1:13" x14ac:dyDescent="0.3">
      <c r="A59">
        <v>146</v>
      </c>
      <c r="B59" s="4">
        <v>8</v>
      </c>
      <c r="C59">
        <v>8046</v>
      </c>
      <c r="D59" s="4" t="s">
        <v>12</v>
      </c>
      <c r="E59" t="s">
        <v>87</v>
      </c>
      <c r="F59" t="s">
        <v>14</v>
      </c>
      <c r="G59" t="s">
        <v>21</v>
      </c>
      <c r="H59">
        <v>79</v>
      </c>
      <c r="I59" t="s">
        <v>63</v>
      </c>
      <c r="J59" t="s">
        <v>15</v>
      </c>
      <c r="K59" t="s">
        <v>247</v>
      </c>
      <c r="M59" t="s">
        <v>126</v>
      </c>
    </row>
    <row r="60" spans="1:13" x14ac:dyDescent="0.3">
      <c r="A60">
        <v>101</v>
      </c>
      <c r="B60" s="4">
        <v>8</v>
      </c>
      <c r="C60">
        <v>8064</v>
      </c>
      <c r="D60" s="4" t="s">
        <v>12</v>
      </c>
      <c r="E60" t="s">
        <v>86</v>
      </c>
      <c r="F60" t="s">
        <v>14</v>
      </c>
      <c r="G60" t="s">
        <v>21</v>
      </c>
      <c r="H60">
        <v>1</v>
      </c>
      <c r="I60" t="s">
        <v>23</v>
      </c>
      <c r="J60" t="s">
        <v>15</v>
      </c>
      <c r="K60" t="s">
        <v>190</v>
      </c>
      <c r="M60" t="s">
        <v>215</v>
      </c>
    </row>
    <row r="61" spans="1:13" x14ac:dyDescent="0.3">
      <c r="A61">
        <v>133</v>
      </c>
      <c r="B61" s="4">
        <v>8</v>
      </c>
      <c r="C61">
        <v>8050</v>
      </c>
      <c r="D61" s="4" t="s">
        <v>12</v>
      </c>
      <c r="E61" t="s">
        <v>85</v>
      </c>
      <c r="F61" t="s">
        <v>14</v>
      </c>
      <c r="G61" t="s">
        <v>21</v>
      </c>
      <c r="H61">
        <v>51</v>
      </c>
      <c r="I61" t="s">
        <v>62</v>
      </c>
      <c r="J61" t="s">
        <v>15</v>
      </c>
      <c r="K61" t="s">
        <v>146</v>
      </c>
      <c r="M61" t="s">
        <v>103</v>
      </c>
    </row>
    <row r="62" spans="1:13" x14ac:dyDescent="0.3">
      <c r="A62">
        <v>133</v>
      </c>
      <c r="B62" s="4">
        <v>8</v>
      </c>
      <c r="C62">
        <v>8050</v>
      </c>
      <c r="D62" s="4" t="s">
        <v>12</v>
      </c>
      <c r="E62" t="s">
        <v>87</v>
      </c>
      <c r="F62" t="s">
        <v>14</v>
      </c>
      <c r="G62" t="s">
        <v>22</v>
      </c>
      <c r="H62">
        <v>14</v>
      </c>
      <c r="I62" t="s">
        <v>62</v>
      </c>
      <c r="J62" t="s">
        <v>15</v>
      </c>
      <c r="K62" t="s">
        <v>147</v>
      </c>
      <c r="M62" t="s">
        <v>103</v>
      </c>
    </row>
    <row r="63" spans="1:13" x14ac:dyDescent="0.3">
      <c r="A63">
        <v>98</v>
      </c>
      <c r="B63" s="4">
        <v>8</v>
      </c>
      <c r="C63">
        <v>8047</v>
      </c>
      <c r="D63" s="4" t="s">
        <v>12</v>
      </c>
      <c r="E63" t="s">
        <v>87</v>
      </c>
      <c r="F63" t="s">
        <v>14</v>
      </c>
      <c r="G63" t="s">
        <v>21</v>
      </c>
      <c r="H63">
        <v>10</v>
      </c>
      <c r="I63" t="s">
        <v>63</v>
      </c>
      <c r="J63" t="s">
        <v>142</v>
      </c>
      <c r="K63" t="s">
        <v>155</v>
      </c>
      <c r="M63" t="s">
        <v>104</v>
      </c>
    </row>
    <row r="64" spans="1:13" x14ac:dyDescent="0.3">
      <c r="A64">
        <v>100</v>
      </c>
      <c r="B64" s="4">
        <v>8</v>
      </c>
      <c r="C64">
        <v>8054</v>
      </c>
      <c r="D64" s="4" t="s">
        <v>12</v>
      </c>
      <c r="E64" t="s">
        <v>86</v>
      </c>
      <c r="F64" t="s">
        <v>14</v>
      </c>
      <c r="G64" t="s">
        <v>21</v>
      </c>
      <c r="H64">
        <v>1</v>
      </c>
      <c r="I64" t="s">
        <v>63</v>
      </c>
      <c r="J64" t="s">
        <v>15</v>
      </c>
      <c r="K64" t="s">
        <v>164</v>
      </c>
      <c r="M64" t="s">
        <v>102</v>
      </c>
    </row>
    <row r="65" spans="1:13" x14ac:dyDescent="0.3">
      <c r="A65">
        <v>127</v>
      </c>
      <c r="B65" s="4">
        <v>8</v>
      </c>
      <c r="C65">
        <v>8060</v>
      </c>
      <c r="D65" s="4" t="s">
        <v>12</v>
      </c>
      <c r="E65" t="s">
        <v>87</v>
      </c>
      <c r="F65" t="s">
        <v>14</v>
      </c>
      <c r="G65" t="s">
        <v>21</v>
      </c>
      <c r="H65">
        <v>7</v>
      </c>
      <c r="I65" t="s">
        <v>63</v>
      </c>
      <c r="J65" t="s">
        <v>15</v>
      </c>
      <c r="K65" t="s">
        <v>132</v>
      </c>
      <c r="M65" t="s">
        <v>133</v>
      </c>
    </row>
    <row r="66" spans="1:13" x14ac:dyDescent="0.3">
      <c r="A66">
        <v>122</v>
      </c>
      <c r="B66" s="4">
        <v>8</v>
      </c>
      <c r="C66">
        <v>8067</v>
      </c>
      <c r="D66" s="4" t="s">
        <v>12</v>
      </c>
      <c r="E66" t="s">
        <v>87</v>
      </c>
      <c r="F66" t="s">
        <v>14</v>
      </c>
      <c r="G66" t="s">
        <v>21</v>
      </c>
      <c r="H66">
        <v>1</v>
      </c>
      <c r="I66" t="s">
        <v>63</v>
      </c>
      <c r="J66" t="s">
        <v>15</v>
      </c>
      <c r="K66" t="s">
        <v>127</v>
      </c>
      <c r="M66" t="s">
        <v>128</v>
      </c>
    </row>
    <row r="67" spans="1:13" x14ac:dyDescent="0.3">
      <c r="A67">
        <v>123</v>
      </c>
      <c r="B67" s="4">
        <v>8</v>
      </c>
      <c r="C67">
        <v>8067</v>
      </c>
      <c r="D67" s="4" t="s">
        <v>12</v>
      </c>
      <c r="E67" t="s">
        <v>94</v>
      </c>
      <c r="F67" t="s">
        <v>14</v>
      </c>
      <c r="G67" t="s">
        <v>21</v>
      </c>
      <c r="H67">
        <v>1</v>
      </c>
      <c r="I67" t="s">
        <v>63</v>
      </c>
      <c r="J67" t="s">
        <v>15</v>
      </c>
      <c r="K67" t="s">
        <v>129</v>
      </c>
      <c r="M67" t="s">
        <v>130</v>
      </c>
    </row>
    <row r="68" spans="1:13" x14ac:dyDescent="0.3">
      <c r="A68">
        <v>126</v>
      </c>
      <c r="B68" s="4">
        <v>8</v>
      </c>
      <c r="C68">
        <v>8076</v>
      </c>
      <c r="D68" s="4" t="s">
        <v>12</v>
      </c>
      <c r="E68" t="s">
        <v>86</v>
      </c>
      <c r="F68" t="s">
        <v>14</v>
      </c>
      <c r="G68" t="s">
        <v>21</v>
      </c>
      <c r="H68">
        <v>3</v>
      </c>
      <c r="I68" t="s">
        <v>63</v>
      </c>
      <c r="J68" t="s">
        <v>15</v>
      </c>
      <c r="K68" t="s">
        <v>131</v>
      </c>
      <c r="M68" t="s">
        <v>102</v>
      </c>
    </row>
    <row r="69" spans="1:13" x14ac:dyDescent="0.3">
      <c r="A69">
        <v>150</v>
      </c>
      <c r="B69" s="4">
        <v>8</v>
      </c>
      <c r="C69">
        <v>8084</v>
      </c>
      <c r="D69" s="4" t="s">
        <v>12</v>
      </c>
      <c r="E69" t="s">
        <v>86</v>
      </c>
      <c r="F69" t="s">
        <v>14</v>
      </c>
      <c r="G69" t="s">
        <v>21</v>
      </c>
      <c r="H69">
        <v>2</v>
      </c>
      <c r="I69" t="s">
        <v>63</v>
      </c>
      <c r="J69" t="s">
        <v>15</v>
      </c>
      <c r="K69" t="s">
        <v>112</v>
      </c>
      <c r="M69" t="s">
        <v>104</v>
      </c>
    </row>
    <row r="70" spans="1:13" x14ac:dyDescent="0.3">
      <c r="A70">
        <v>153</v>
      </c>
      <c r="B70" s="4">
        <v>8</v>
      </c>
      <c r="C70">
        <v>8084</v>
      </c>
      <c r="D70" s="4" t="s">
        <v>12</v>
      </c>
      <c r="E70" t="s">
        <v>87</v>
      </c>
      <c r="F70" t="s">
        <v>14</v>
      </c>
      <c r="G70" t="s">
        <v>21</v>
      </c>
      <c r="H70">
        <v>2</v>
      </c>
      <c r="I70" t="s">
        <v>63</v>
      </c>
      <c r="J70" t="s">
        <v>15</v>
      </c>
      <c r="K70" t="s">
        <v>116</v>
      </c>
      <c r="L70" t="s">
        <v>115</v>
      </c>
      <c r="M70" t="s">
        <v>102</v>
      </c>
    </row>
    <row r="71" spans="1:13" x14ac:dyDescent="0.3">
      <c r="A71">
        <v>136</v>
      </c>
      <c r="B71" s="4">
        <v>9</v>
      </c>
      <c r="C71">
        <v>9001</v>
      </c>
      <c r="D71" s="4" t="s">
        <v>12</v>
      </c>
      <c r="E71" t="s">
        <v>87</v>
      </c>
      <c r="F71" t="s">
        <v>14</v>
      </c>
      <c r="G71" t="s">
        <v>21</v>
      </c>
      <c r="H71">
        <v>6</v>
      </c>
      <c r="I71" t="s">
        <v>63</v>
      </c>
      <c r="J71" t="s">
        <v>142</v>
      </c>
      <c r="K71" t="s">
        <v>143</v>
      </c>
      <c r="M71" t="s">
        <v>130</v>
      </c>
    </row>
    <row r="72" spans="1:13" x14ac:dyDescent="0.3">
      <c r="A72">
        <v>135</v>
      </c>
      <c r="B72" s="4">
        <v>9</v>
      </c>
      <c r="C72">
        <v>9006</v>
      </c>
      <c r="D72" s="4" t="s">
        <v>12</v>
      </c>
      <c r="E72" t="s">
        <v>87</v>
      </c>
      <c r="F72" t="s">
        <v>14</v>
      </c>
      <c r="G72" t="s">
        <v>21</v>
      </c>
      <c r="H72">
        <v>1</v>
      </c>
      <c r="I72" t="s">
        <v>63</v>
      </c>
      <c r="J72" t="s">
        <v>15</v>
      </c>
      <c r="K72" s="8" t="s">
        <v>127</v>
      </c>
      <c r="M72" t="s">
        <v>102</v>
      </c>
    </row>
    <row r="73" spans="1:13" x14ac:dyDescent="0.3">
      <c r="A73">
        <v>181</v>
      </c>
      <c r="B73" s="4">
        <v>10</v>
      </c>
      <c r="C73">
        <v>10034</v>
      </c>
      <c r="D73" s="4" t="s">
        <v>12</v>
      </c>
      <c r="E73" t="s">
        <v>87</v>
      </c>
      <c r="F73" t="s">
        <v>14</v>
      </c>
      <c r="G73" t="s">
        <v>21</v>
      </c>
      <c r="H73">
        <v>2</v>
      </c>
      <c r="I73" t="s">
        <v>63</v>
      </c>
      <c r="J73" t="s">
        <v>15</v>
      </c>
      <c r="K73" t="s">
        <v>198</v>
      </c>
      <c r="M73" t="s">
        <v>133</v>
      </c>
    </row>
    <row r="74" spans="1:13" x14ac:dyDescent="0.3">
      <c r="A74">
        <v>125</v>
      </c>
      <c r="B74" s="4">
        <v>8</v>
      </c>
      <c r="C74">
        <v>8077</v>
      </c>
      <c r="D74" s="4" t="s">
        <v>12</v>
      </c>
      <c r="E74" t="s">
        <v>87</v>
      </c>
      <c r="F74" t="s">
        <v>14</v>
      </c>
      <c r="G74" t="s">
        <v>21</v>
      </c>
      <c r="H74">
        <v>1</v>
      </c>
      <c r="I74" t="s">
        <v>23</v>
      </c>
      <c r="J74" t="s">
        <v>15</v>
      </c>
      <c r="K74" t="s">
        <v>111</v>
      </c>
    </row>
    <row r="75" spans="1:13" x14ac:dyDescent="0.3">
      <c r="A75">
        <v>178</v>
      </c>
      <c r="B75" s="4">
        <v>10</v>
      </c>
      <c r="C75">
        <v>10063</v>
      </c>
      <c r="D75" s="4" t="s">
        <v>12</v>
      </c>
      <c r="E75" t="s">
        <v>87</v>
      </c>
      <c r="F75" t="s">
        <v>14</v>
      </c>
      <c r="G75" t="s">
        <v>21</v>
      </c>
      <c r="H75">
        <v>25</v>
      </c>
      <c r="I75" t="s">
        <v>63</v>
      </c>
      <c r="J75" t="s">
        <v>15</v>
      </c>
      <c r="K75" t="s">
        <v>208</v>
      </c>
      <c r="M75" t="s">
        <v>126</v>
      </c>
    </row>
    <row r="76" spans="1:13" x14ac:dyDescent="0.3">
      <c r="A76">
        <v>179</v>
      </c>
      <c r="B76" s="4">
        <v>10</v>
      </c>
      <c r="C76">
        <v>10066</v>
      </c>
      <c r="D76" s="4" t="s">
        <v>12</v>
      </c>
      <c r="E76" t="s">
        <v>87</v>
      </c>
      <c r="F76" t="s">
        <v>14</v>
      </c>
      <c r="G76" t="s">
        <v>21</v>
      </c>
      <c r="H76">
        <v>19</v>
      </c>
      <c r="I76" t="s">
        <v>63</v>
      </c>
      <c r="J76" t="s">
        <v>142</v>
      </c>
      <c r="K76" t="s">
        <v>209</v>
      </c>
      <c r="L76" t="s">
        <v>210</v>
      </c>
      <c r="M76" t="s">
        <v>126</v>
      </c>
    </row>
    <row r="77" spans="1:13" x14ac:dyDescent="0.3">
      <c r="A77">
        <v>102</v>
      </c>
      <c r="B77" s="4">
        <v>8</v>
      </c>
      <c r="C77">
        <v>8056</v>
      </c>
      <c r="D77" s="4" t="s">
        <v>12</v>
      </c>
      <c r="E77" t="s">
        <v>85</v>
      </c>
      <c r="F77" t="s">
        <v>14</v>
      </c>
      <c r="G77" t="s">
        <v>21</v>
      </c>
      <c r="H77">
        <v>19</v>
      </c>
      <c r="I77" t="s">
        <v>62</v>
      </c>
      <c r="J77" t="s">
        <v>15</v>
      </c>
      <c r="K77" t="s">
        <v>216</v>
      </c>
      <c r="M77" t="s">
        <v>103</v>
      </c>
    </row>
    <row r="78" spans="1:13" x14ac:dyDescent="0.3">
      <c r="A78">
        <v>132</v>
      </c>
      <c r="B78" s="4">
        <v>8</v>
      </c>
      <c r="C78">
        <v>8065</v>
      </c>
      <c r="D78" s="4" t="s">
        <v>12</v>
      </c>
      <c r="E78" t="s">
        <v>85</v>
      </c>
      <c r="F78" t="s">
        <v>14</v>
      </c>
      <c r="G78" t="s">
        <v>21</v>
      </c>
      <c r="H78">
        <v>3</v>
      </c>
      <c r="I78" t="s">
        <v>62</v>
      </c>
      <c r="J78" t="s">
        <v>15</v>
      </c>
      <c r="K78" t="s">
        <v>135</v>
      </c>
      <c r="M78" t="s">
        <v>103</v>
      </c>
    </row>
    <row r="79" spans="1:13" x14ac:dyDescent="0.3">
      <c r="A79">
        <v>128</v>
      </c>
      <c r="B79" s="4">
        <v>8</v>
      </c>
      <c r="C79">
        <v>8066</v>
      </c>
      <c r="D79" s="4" t="s">
        <v>12</v>
      </c>
      <c r="E79" t="s">
        <v>85</v>
      </c>
      <c r="F79" t="s">
        <v>14</v>
      </c>
      <c r="G79" t="s">
        <v>21</v>
      </c>
      <c r="H79">
        <v>2</v>
      </c>
      <c r="I79" t="s">
        <v>62</v>
      </c>
      <c r="J79" t="s">
        <v>15</v>
      </c>
      <c r="K79" t="s">
        <v>134</v>
      </c>
      <c r="M79" t="s">
        <v>105</v>
      </c>
    </row>
    <row r="80" spans="1:13" x14ac:dyDescent="0.3">
      <c r="A80">
        <v>104</v>
      </c>
      <c r="B80" s="4">
        <v>8</v>
      </c>
      <c r="C80">
        <v>8068</v>
      </c>
      <c r="D80" s="4" t="s">
        <v>12</v>
      </c>
      <c r="E80" t="s">
        <v>85</v>
      </c>
      <c r="F80" t="s">
        <v>14</v>
      </c>
      <c r="G80" t="s">
        <v>21</v>
      </c>
      <c r="H80">
        <v>1</v>
      </c>
      <c r="I80" t="s">
        <v>62</v>
      </c>
      <c r="J80" t="s">
        <v>15</v>
      </c>
      <c r="K80" t="s">
        <v>217</v>
      </c>
      <c r="M80" t="s">
        <v>103</v>
      </c>
    </row>
    <row r="81" spans="1:13" x14ac:dyDescent="0.3">
      <c r="A81">
        <v>180</v>
      </c>
      <c r="B81" s="4">
        <v>10</v>
      </c>
      <c r="C81">
        <v>10072</v>
      </c>
      <c r="D81" s="4" t="s">
        <v>12</v>
      </c>
      <c r="E81" t="s">
        <v>87</v>
      </c>
      <c r="F81" t="s">
        <v>14</v>
      </c>
      <c r="G81" t="s">
        <v>21</v>
      </c>
      <c r="H81">
        <v>5</v>
      </c>
      <c r="I81" t="s">
        <v>63</v>
      </c>
      <c r="J81" t="s">
        <v>15</v>
      </c>
      <c r="K81" t="s">
        <v>201</v>
      </c>
      <c r="M81" t="s">
        <v>102</v>
      </c>
    </row>
    <row r="82" spans="1:13" x14ac:dyDescent="0.3">
      <c r="A82">
        <v>183</v>
      </c>
      <c r="B82" s="4">
        <v>10</v>
      </c>
      <c r="C82">
        <v>10125</v>
      </c>
      <c r="D82" s="4" t="s">
        <v>12</v>
      </c>
      <c r="E82" t="s">
        <v>94</v>
      </c>
      <c r="F82" t="s">
        <v>14</v>
      </c>
      <c r="G82" t="s">
        <v>22</v>
      </c>
      <c r="H82">
        <v>13</v>
      </c>
      <c r="I82" t="s">
        <v>63</v>
      </c>
      <c r="J82" t="s">
        <v>15</v>
      </c>
      <c r="K82" t="s">
        <v>207</v>
      </c>
      <c r="M82" t="s">
        <v>206</v>
      </c>
    </row>
    <row r="83" spans="1:13" x14ac:dyDescent="0.3">
      <c r="A83">
        <v>137</v>
      </c>
      <c r="B83" s="4">
        <v>9</v>
      </c>
      <c r="C83">
        <v>9005</v>
      </c>
      <c r="D83" s="4" t="s">
        <v>12</v>
      </c>
      <c r="E83" t="s">
        <v>85</v>
      </c>
      <c r="F83" t="s">
        <v>14</v>
      </c>
      <c r="G83" t="s">
        <v>21</v>
      </c>
      <c r="H83">
        <v>2</v>
      </c>
      <c r="I83" t="s">
        <v>62</v>
      </c>
      <c r="J83" t="s">
        <v>15</v>
      </c>
      <c r="K83" t="s">
        <v>137</v>
      </c>
      <c r="M83" t="s">
        <v>103</v>
      </c>
    </row>
    <row r="84" spans="1:13" x14ac:dyDescent="0.3">
      <c r="A84">
        <v>187</v>
      </c>
      <c r="B84" s="4">
        <v>10</v>
      </c>
      <c r="C84">
        <v>10132</v>
      </c>
      <c r="D84" s="4" t="s">
        <v>12</v>
      </c>
      <c r="E84" t="s">
        <v>87</v>
      </c>
      <c r="F84" t="s">
        <v>14</v>
      </c>
      <c r="G84" t="s">
        <v>21</v>
      </c>
      <c r="H84">
        <v>2</v>
      </c>
      <c r="I84" t="s">
        <v>63</v>
      </c>
      <c r="J84" t="s">
        <v>15</v>
      </c>
      <c r="K84" t="s">
        <v>197</v>
      </c>
    </row>
    <row r="85" spans="1:13" x14ac:dyDescent="0.3">
      <c r="A85">
        <v>188</v>
      </c>
      <c r="B85" s="4">
        <v>10</v>
      </c>
      <c r="C85">
        <v>10136</v>
      </c>
      <c r="D85" s="4" t="s">
        <v>12</v>
      </c>
      <c r="E85" t="s">
        <v>87</v>
      </c>
      <c r="F85" t="s">
        <v>14</v>
      </c>
      <c r="G85" t="s">
        <v>21</v>
      </c>
      <c r="H85">
        <v>1</v>
      </c>
      <c r="I85" t="s">
        <v>63</v>
      </c>
      <c r="J85" t="s">
        <v>15</v>
      </c>
      <c r="K85" t="s">
        <v>196</v>
      </c>
    </row>
    <row r="86" spans="1:13" x14ac:dyDescent="0.3">
      <c r="A86" s="4">
        <v>31</v>
      </c>
      <c r="B86" s="4">
        <v>1</v>
      </c>
      <c r="C86" s="5" t="s">
        <v>243</v>
      </c>
      <c r="D86" s="4" t="s">
        <v>12</v>
      </c>
      <c r="E86" s="4" t="s">
        <v>87</v>
      </c>
      <c r="F86" s="4" t="s">
        <v>14</v>
      </c>
      <c r="G86" s="4" t="s">
        <v>21</v>
      </c>
      <c r="H86" s="4">
        <v>5</v>
      </c>
      <c r="I86" s="4" t="s">
        <v>63</v>
      </c>
      <c r="J86" s="4" t="s">
        <v>15</v>
      </c>
      <c r="K86" s="4" t="s">
        <v>244</v>
      </c>
      <c r="L86" s="4"/>
      <c r="M86" s="4" t="s">
        <v>186</v>
      </c>
    </row>
    <row r="87" spans="1:13" x14ac:dyDescent="0.3">
      <c r="A87" s="4">
        <v>37</v>
      </c>
      <c r="B87" s="4">
        <v>4</v>
      </c>
      <c r="C87" s="5" t="s">
        <v>187</v>
      </c>
      <c r="D87" s="4" t="s">
        <v>12</v>
      </c>
      <c r="E87" s="4" t="s">
        <v>94</v>
      </c>
      <c r="F87" s="4" t="s">
        <v>14</v>
      </c>
      <c r="G87" s="4" t="s">
        <v>21</v>
      </c>
      <c r="H87" s="4">
        <v>7</v>
      </c>
      <c r="I87" s="4" t="s">
        <v>63</v>
      </c>
      <c r="J87" s="4" t="s">
        <v>15</v>
      </c>
      <c r="K87" s="4" t="s">
        <v>237</v>
      </c>
      <c r="L87" s="4"/>
      <c r="M87" s="4" t="s">
        <v>148</v>
      </c>
    </row>
    <row r="88" spans="1:13" x14ac:dyDescent="0.3">
      <c r="A88">
        <v>42</v>
      </c>
      <c r="B88" s="4">
        <v>4</v>
      </c>
      <c r="C88" t="s">
        <v>187</v>
      </c>
      <c r="D88" s="4" t="s">
        <v>12</v>
      </c>
      <c r="E88" t="s">
        <v>86</v>
      </c>
      <c r="F88" t="s">
        <v>14</v>
      </c>
      <c r="G88" t="s">
        <v>22</v>
      </c>
      <c r="H88">
        <v>8</v>
      </c>
      <c r="I88" t="s">
        <v>63</v>
      </c>
      <c r="J88" t="s">
        <v>15</v>
      </c>
      <c r="K88" t="s">
        <v>188</v>
      </c>
      <c r="M88" t="s">
        <v>148</v>
      </c>
    </row>
    <row r="89" spans="1:13" x14ac:dyDescent="0.3">
      <c r="A89">
        <v>177</v>
      </c>
      <c r="B89" s="4">
        <v>10</v>
      </c>
      <c r="C89">
        <v>10061</v>
      </c>
      <c r="D89" s="4" t="s">
        <v>12</v>
      </c>
      <c r="E89" t="s">
        <v>85</v>
      </c>
      <c r="F89" t="s">
        <v>14</v>
      </c>
      <c r="G89" t="s">
        <v>21</v>
      </c>
      <c r="H89">
        <v>1</v>
      </c>
      <c r="I89" t="s">
        <v>62</v>
      </c>
      <c r="J89" t="s">
        <v>15</v>
      </c>
      <c r="K89" t="s">
        <v>111</v>
      </c>
    </row>
    <row r="90" spans="1:13" x14ac:dyDescent="0.3">
      <c r="A90" s="4">
        <v>40</v>
      </c>
      <c r="B90" s="4">
        <v>4</v>
      </c>
      <c r="C90" s="5" t="s">
        <v>235</v>
      </c>
      <c r="D90" s="4" t="s">
        <v>12</v>
      </c>
      <c r="E90" s="4" t="s">
        <v>87</v>
      </c>
      <c r="F90" s="4" t="s">
        <v>14</v>
      </c>
      <c r="G90" s="4" t="s">
        <v>21</v>
      </c>
      <c r="H90" s="4">
        <v>1</v>
      </c>
      <c r="I90" s="4" t="s">
        <v>63</v>
      </c>
      <c r="J90" s="4" t="s">
        <v>15</v>
      </c>
      <c r="K90" s="4" t="s">
        <v>236</v>
      </c>
      <c r="L90" s="4"/>
      <c r="M90" s="4" t="s">
        <v>126</v>
      </c>
    </row>
    <row r="91" spans="1:13" x14ac:dyDescent="0.3">
      <c r="A91" s="4">
        <v>36</v>
      </c>
      <c r="B91" s="4">
        <v>4</v>
      </c>
      <c r="C91" s="5" t="s">
        <v>231</v>
      </c>
      <c r="D91" s="4" t="s">
        <v>12</v>
      </c>
      <c r="E91" s="4" t="s">
        <v>87</v>
      </c>
      <c r="F91" s="4" t="s">
        <v>14</v>
      </c>
      <c r="G91" s="4" t="s">
        <v>21</v>
      </c>
      <c r="H91" s="4">
        <v>1</v>
      </c>
      <c r="I91" s="4" t="s">
        <v>63</v>
      </c>
      <c r="J91" s="4" t="s">
        <v>15</v>
      </c>
      <c r="K91" s="4" t="s">
        <v>111</v>
      </c>
    </row>
    <row r="92" spans="1:13" x14ac:dyDescent="0.3">
      <c r="A92">
        <v>179</v>
      </c>
      <c r="B92" s="4">
        <v>10</v>
      </c>
      <c r="C92">
        <v>10062</v>
      </c>
      <c r="D92" s="4" t="s">
        <v>12</v>
      </c>
      <c r="E92" t="s">
        <v>85</v>
      </c>
      <c r="F92" t="s">
        <v>14</v>
      </c>
      <c r="G92" t="s">
        <v>21</v>
      </c>
      <c r="H92">
        <v>58</v>
      </c>
      <c r="I92" t="s">
        <v>62</v>
      </c>
      <c r="J92" t="s">
        <v>211</v>
      </c>
      <c r="K92" t="s">
        <v>212</v>
      </c>
      <c r="M92" t="s">
        <v>103</v>
      </c>
    </row>
    <row r="93" spans="1:13" x14ac:dyDescent="0.3">
      <c r="A93">
        <v>148</v>
      </c>
      <c r="B93" s="4">
        <v>10</v>
      </c>
      <c r="C93" t="s">
        <v>113</v>
      </c>
      <c r="D93" s="4" t="s">
        <v>12</v>
      </c>
      <c r="E93" t="s">
        <v>97</v>
      </c>
      <c r="F93" t="s">
        <v>14</v>
      </c>
      <c r="G93" t="s">
        <v>21</v>
      </c>
      <c r="H93">
        <v>1</v>
      </c>
      <c r="I93" t="s">
        <v>62</v>
      </c>
      <c r="J93" t="s">
        <v>15</v>
      </c>
      <c r="K93" t="s">
        <v>114</v>
      </c>
      <c r="M93" t="s">
        <v>101</v>
      </c>
    </row>
    <row r="94" spans="1:13" x14ac:dyDescent="0.3">
      <c r="A94">
        <v>161</v>
      </c>
      <c r="B94" s="4">
        <v>4</v>
      </c>
      <c r="C94" t="s">
        <v>194</v>
      </c>
      <c r="D94" s="4" t="s">
        <v>12</v>
      </c>
      <c r="E94" t="s">
        <v>85</v>
      </c>
      <c r="F94" t="s">
        <v>14</v>
      </c>
      <c r="G94" t="s">
        <v>21</v>
      </c>
      <c r="H94">
        <v>8</v>
      </c>
      <c r="I94" t="s">
        <v>62</v>
      </c>
      <c r="J94" t="s">
        <v>15</v>
      </c>
      <c r="K94" t="s">
        <v>195</v>
      </c>
      <c r="M94" t="s">
        <v>103</v>
      </c>
    </row>
    <row r="95" spans="1:13" x14ac:dyDescent="0.3">
      <c r="A95">
        <v>164</v>
      </c>
      <c r="B95" s="4">
        <v>4</v>
      </c>
      <c r="C95" t="s">
        <v>194</v>
      </c>
      <c r="D95" s="4" t="s">
        <v>12</v>
      </c>
      <c r="E95" t="s">
        <v>85</v>
      </c>
      <c r="F95" t="s">
        <v>14</v>
      </c>
      <c r="G95" t="s">
        <v>21</v>
      </c>
      <c r="H95">
        <v>12</v>
      </c>
      <c r="I95" t="s">
        <v>62</v>
      </c>
      <c r="J95" t="s">
        <v>15</v>
      </c>
      <c r="K95" t="s">
        <v>202</v>
      </c>
      <c r="M95" t="s">
        <v>103</v>
      </c>
    </row>
    <row r="96" spans="1:13" x14ac:dyDescent="0.3">
      <c r="A96">
        <v>157</v>
      </c>
      <c r="B96" s="4">
        <v>4</v>
      </c>
      <c r="C96" t="s">
        <v>119</v>
      </c>
      <c r="D96" s="4" t="s">
        <v>12</v>
      </c>
      <c r="E96" t="s">
        <v>85</v>
      </c>
      <c r="F96" t="s">
        <v>14</v>
      </c>
      <c r="G96" t="s">
        <v>21</v>
      </c>
      <c r="H96">
        <v>7</v>
      </c>
      <c r="I96" t="s">
        <v>62</v>
      </c>
      <c r="J96" t="s">
        <v>120</v>
      </c>
      <c r="K96" t="s">
        <v>121</v>
      </c>
      <c r="M96" t="s">
        <v>103</v>
      </c>
    </row>
    <row r="97" spans="1:13" x14ac:dyDescent="0.3">
      <c r="A97">
        <v>160</v>
      </c>
      <c r="B97" s="4">
        <v>4</v>
      </c>
      <c r="C97" t="s">
        <v>110</v>
      </c>
      <c r="D97" s="4" t="s">
        <v>12</v>
      </c>
      <c r="E97" t="s">
        <v>85</v>
      </c>
      <c r="F97" t="s">
        <v>14</v>
      </c>
      <c r="G97" t="s">
        <v>21</v>
      </c>
      <c r="H97">
        <v>1</v>
      </c>
      <c r="I97" t="s">
        <v>62</v>
      </c>
      <c r="J97" t="s">
        <v>15</v>
      </c>
      <c r="K97" t="s">
        <v>111</v>
      </c>
    </row>
    <row r="98" spans="1:13" x14ac:dyDescent="0.3">
      <c r="A98" s="4">
        <v>35</v>
      </c>
      <c r="B98" s="4">
        <v>4</v>
      </c>
      <c r="C98" s="6" t="s">
        <v>239</v>
      </c>
      <c r="D98" s="4" t="s">
        <v>12</v>
      </c>
      <c r="E98" s="4" t="s">
        <v>87</v>
      </c>
      <c r="F98" s="4" t="s">
        <v>14</v>
      </c>
      <c r="G98" s="4" t="s">
        <v>21</v>
      </c>
      <c r="H98" s="4">
        <v>12</v>
      </c>
      <c r="I98" s="4" t="s">
        <v>63</v>
      </c>
      <c r="J98" s="4" t="s">
        <v>15</v>
      </c>
      <c r="K98" s="4" t="s">
        <v>240</v>
      </c>
      <c r="M98" s="4" t="s">
        <v>186</v>
      </c>
    </row>
    <row r="99" spans="1:13" x14ac:dyDescent="0.3">
      <c r="A99">
        <v>158</v>
      </c>
      <c r="B99" s="4">
        <v>4</v>
      </c>
      <c r="C99" t="s">
        <v>117</v>
      </c>
      <c r="D99" s="4" t="s">
        <v>12</v>
      </c>
      <c r="E99" t="s">
        <v>85</v>
      </c>
      <c r="F99" t="s">
        <v>14</v>
      </c>
      <c r="G99" t="s">
        <v>21</v>
      </c>
      <c r="H99">
        <v>6</v>
      </c>
      <c r="I99" t="s">
        <v>62</v>
      </c>
      <c r="J99" t="s">
        <v>15</v>
      </c>
      <c r="K99" t="s">
        <v>118</v>
      </c>
      <c r="M99" t="s">
        <v>103</v>
      </c>
    </row>
    <row r="100" spans="1:13" x14ac:dyDescent="0.3">
      <c r="A100">
        <v>165</v>
      </c>
      <c r="B100" s="4">
        <v>4</v>
      </c>
      <c r="C100" t="s">
        <v>203</v>
      </c>
      <c r="D100" s="4" t="s">
        <v>12</v>
      </c>
      <c r="E100" t="s">
        <v>85</v>
      </c>
      <c r="F100" t="s">
        <v>14</v>
      </c>
      <c r="G100" t="s">
        <v>21</v>
      </c>
      <c r="H100">
        <v>3</v>
      </c>
      <c r="I100" t="s">
        <v>62</v>
      </c>
      <c r="J100" t="s">
        <v>15</v>
      </c>
      <c r="K100" t="s">
        <v>204</v>
      </c>
      <c r="M100" t="s">
        <v>103</v>
      </c>
    </row>
    <row r="101" spans="1:13" x14ac:dyDescent="0.3">
      <c r="A101">
        <v>57</v>
      </c>
      <c r="B101" s="4">
        <v>4</v>
      </c>
      <c r="C101" t="s">
        <v>184</v>
      </c>
      <c r="D101" s="4" t="s">
        <v>12</v>
      </c>
      <c r="E101" t="s">
        <v>87</v>
      </c>
      <c r="F101" t="s">
        <v>14</v>
      </c>
      <c r="G101" t="s">
        <v>21</v>
      </c>
      <c r="H101">
        <v>12</v>
      </c>
      <c r="I101" t="s">
        <v>63</v>
      </c>
      <c r="J101" t="s">
        <v>15</v>
      </c>
      <c r="K101" t="s">
        <v>185</v>
      </c>
      <c r="M101" t="s">
        <v>186</v>
      </c>
    </row>
    <row r="102" spans="1:13" x14ac:dyDescent="0.3">
      <c r="A102">
        <v>163</v>
      </c>
      <c r="B102" s="4">
        <v>4</v>
      </c>
      <c r="C102" t="s">
        <v>199</v>
      </c>
      <c r="D102" s="4" t="s">
        <v>12</v>
      </c>
      <c r="E102" t="s">
        <v>87</v>
      </c>
      <c r="F102" t="s">
        <v>14</v>
      </c>
      <c r="G102" t="s">
        <v>21</v>
      </c>
      <c r="H102">
        <v>3</v>
      </c>
      <c r="I102" t="s">
        <v>63</v>
      </c>
      <c r="J102" t="s">
        <v>15</v>
      </c>
      <c r="K102" t="s">
        <v>205</v>
      </c>
      <c r="L102" t="s">
        <v>200</v>
      </c>
      <c r="M102" t="s">
        <v>133</v>
      </c>
    </row>
    <row r="103" spans="1:13" x14ac:dyDescent="0.3">
      <c r="A103">
        <v>175</v>
      </c>
      <c r="B103" s="4">
        <v>10</v>
      </c>
      <c r="C103">
        <v>10113</v>
      </c>
      <c r="D103" s="4" t="s">
        <v>12</v>
      </c>
      <c r="E103" t="s">
        <v>87</v>
      </c>
      <c r="F103" t="s">
        <v>14</v>
      </c>
      <c r="G103" t="s">
        <v>21</v>
      </c>
      <c r="H103">
        <v>1</v>
      </c>
      <c r="I103" t="s">
        <v>23</v>
      </c>
      <c r="J103" t="s">
        <v>15</v>
      </c>
      <c r="K103" t="s">
        <v>111</v>
      </c>
    </row>
    <row r="104" spans="1:13" x14ac:dyDescent="0.3">
      <c r="A104">
        <v>176</v>
      </c>
      <c r="B104" s="4">
        <v>10</v>
      </c>
      <c r="C104">
        <v>10082</v>
      </c>
      <c r="D104" s="4" t="s">
        <v>12</v>
      </c>
      <c r="E104" t="s">
        <v>86</v>
      </c>
      <c r="F104" t="s">
        <v>14</v>
      </c>
      <c r="G104" t="s">
        <v>21</v>
      </c>
      <c r="H104">
        <v>1</v>
      </c>
      <c r="I104" t="s">
        <v>23</v>
      </c>
      <c r="J104" t="s">
        <v>15</v>
      </c>
      <c r="K104" t="s">
        <v>190</v>
      </c>
      <c r="M104" t="s">
        <v>108</v>
      </c>
    </row>
    <row r="105" spans="1:13" x14ac:dyDescent="0.3">
      <c r="A105">
        <v>159</v>
      </c>
      <c r="B105" s="4">
        <v>4</v>
      </c>
      <c r="C105" t="s">
        <v>124</v>
      </c>
      <c r="D105" s="4" t="s">
        <v>12</v>
      </c>
      <c r="E105" t="s">
        <v>85</v>
      </c>
      <c r="F105" t="s">
        <v>14</v>
      </c>
      <c r="G105" t="s">
        <v>22</v>
      </c>
      <c r="H105">
        <v>27</v>
      </c>
      <c r="I105" t="s">
        <v>62</v>
      </c>
      <c r="J105" t="s">
        <v>15</v>
      </c>
      <c r="K105" t="s">
        <v>125</v>
      </c>
      <c r="M105" t="s">
        <v>103</v>
      </c>
    </row>
    <row r="106" spans="1:13" x14ac:dyDescent="0.3">
      <c r="A106">
        <v>169</v>
      </c>
      <c r="B106" s="4">
        <v>4</v>
      </c>
      <c r="C106" t="s">
        <v>199</v>
      </c>
      <c r="D106" s="4" t="s">
        <v>12</v>
      </c>
      <c r="E106" t="s">
        <v>87</v>
      </c>
      <c r="F106" t="s">
        <v>14</v>
      </c>
      <c r="G106" t="s">
        <v>21</v>
      </c>
      <c r="H106">
        <v>1</v>
      </c>
      <c r="I106" t="s">
        <v>63</v>
      </c>
      <c r="J106" t="s">
        <v>15</v>
      </c>
      <c r="K106" t="s">
        <v>127</v>
      </c>
      <c r="L106" t="s">
        <v>200</v>
      </c>
      <c r="M106" t="s">
        <v>104</v>
      </c>
    </row>
    <row r="107" spans="1:13" x14ac:dyDescent="0.3">
      <c r="A107">
        <v>83</v>
      </c>
      <c r="B107" s="4">
        <v>6</v>
      </c>
      <c r="C107" t="s">
        <v>169</v>
      </c>
      <c r="D107" s="4" t="s">
        <v>12</v>
      </c>
      <c r="E107" t="s">
        <v>94</v>
      </c>
      <c r="F107" t="s">
        <v>14</v>
      </c>
      <c r="G107" t="s">
        <v>21</v>
      </c>
      <c r="H107">
        <v>2</v>
      </c>
      <c r="I107" t="s">
        <v>63</v>
      </c>
      <c r="J107" t="s">
        <v>15</v>
      </c>
      <c r="K107" t="s">
        <v>170</v>
      </c>
      <c r="M107" t="s">
        <v>148</v>
      </c>
    </row>
    <row r="108" spans="1:13" x14ac:dyDescent="0.3">
      <c r="A108">
        <v>156</v>
      </c>
      <c r="B108" s="4">
        <v>4</v>
      </c>
      <c r="C108" t="s">
        <v>122</v>
      </c>
      <c r="D108" s="4" t="s">
        <v>12</v>
      </c>
      <c r="E108" t="s">
        <v>85</v>
      </c>
      <c r="F108" t="s">
        <v>14</v>
      </c>
      <c r="G108" t="s">
        <v>21</v>
      </c>
      <c r="H108">
        <v>7</v>
      </c>
      <c r="I108" t="s">
        <v>62</v>
      </c>
      <c r="J108" t="s">
        <v>15</v>
      </c>
      <c r="K108" t="s">
        <v>123</v>
      </c>
      <c r="M108" s="7" t="s">
        <v>103</v>
      </c>
    </row>
    <row r="109" spans="1:13" x14ac:dyDescent="0.3">
      <c r="A109">
        <v>171</v>
      </c>
      <c r="B109" s="4">
        <v>7</v>
      </c>
      <c r="C109" t="s">
        <v>191</v>
      </c>
      <c r="D109" s="4" t="s">
        <v>12</v>
      </c>
      <c r="E109" t="s">
        <v>87</v>
      </c>
      <c r="F109" t="s">
        <v>14</v>
      </c>
      <c r="G109" t="s">
        <v>21</v>
      </c>
      <c r="H109">
        <v>4</v>
      </c>
      <c r="I109" t="s">
        <v>63</v>
      </c>
      <c r="J109" t="s">
        <v>15</v>
      </c>
      <c r="K109" t="s">
        <v>192</v>
      </c>
      <c r="M109" t="s">
        <v>193</v>
      </c>
    </row>
    <row r="110" spans="1:13" x14ac:dyDescent="0.3">
      <c r="A110">
        <v>61</v>
      </c>
      <c r="B110" s="4">
        <v>2</v>
      </c>
      <c r="C110" t="s">
        <v>177</v>
      </c>
      <c r="D110" s="4" t="s">
        <v>12</v>
      </c>
      <c r="E110" t="s">
        <v>93</v>
      </c>
      <c r="F110" t="s">
        <v>14</v>
      </c>
      <c r="G110" t="s">
        <v>21</v>
      </c>
      <c r="H110">
        <v>1</v>
      </c>
      <c r="I110" t="s">
        <v>63</v>
      </c>
      <c r="J110" t="s">
        <v>15</v>
      </c>
      <c r="K110" t="s">
        <v>178</v>
      </c>
      <c r="M110" t="s">
        <v>130</v>
      </c>
    </row>
    <row r="111" spans="1:13" x14ac:dyDescent="0.3">
      <c r="A111">
        <v>139</v>
      </c>
      <c r="B111" s="4">
        <v>10</v>
      </c>
      <c r="C111" t="s">
        <v>144</v>
      </c>
      <c r="D111" s="4" t="s">
        <v>12</v>
      </c>
      <c r="E111" t="s">
        <v>87</v>
      </c>
      <c r="F111" t="s">
        <v>14</v>
      </c>
      <c r="G111" t="s">
        <v>21</v>
      </c>
      <c r="H111">
        <v>3</v>
      </c>
      <c r="I111" t="s">
        <v>63</v>
      </c>
      <c r="J111" t="s">
        <v>15</v>
      </c>
      <c r="K111" t="s">
        <v>145</v>
      </c>
      <c r="M111" t="s">
        <v>104</v>
      </c>
    </row>
    <row r="112" spans="1:13" x14ac:dyDescent="0.3">
      <c r="A112">
        <v>142</v>
      </c>
      <c r="B112" s="4">
        <v>10</v>
      </c>
      <c r="C112" t="s">
        <v>138</v>
      </c>
      <c r="D112" s="4" t="s">
        <v>12</v>
      </c>
      <c r="E112" t="s">
        <v>87</v>
      </c>
      <c r="F112" t="s">
        <v>14</v>
      </c>
      <c r="G112" t="s">
        <v>21</v>
      </c>
      <c r="H112">
        <v>1</v>
      </c>
      <c r="I112" t="s">
        <v>63</v>
      </c>
      <c r="J112" t="s">
        <v>15</v>
      </c>
      <c r="K112" t="s">
        <v>111</v>
      </c>
    </row>
    <row r="113" spans="1:13" x14ac:dyDescent="0.3">
      <c r="A113">
        <v>141</v>
      </c>
      <c r="B113" s="4">
        <v>10</v>
      </c>
      <c r="C113" t="s">
        <v>136</v>
      </c>
      <c r="D113" s="4" t="s">
        <v>12</v>
      </c>
      <c r="E113" t="s">
        <v>87</v>
      </c>
      <c r="F113" t="s">
        <v>14</v>
      </c>
      <c r="G113" t="s">
        <v>21</v>
      </c>
      <c r="H113">
        <v>1</v>
      </c>
      <c r="I113" t="s">
        <v>63</v>
      </c>
      <c r="J113" t="s">
        <v>15</v>
      </c>
      <c r="K113" t="s">
        <v>127</v>
      </c>
      <c r="M113" t="s">
        <v>104</v>
      </c>
    </row>
    <row r="114" spans="1:13" x14ac:dyDescent="0.3">
      <c r="A114">
        <v>140</v>
      </c>
      <c r="B114" s="4">
        <v>10</v>
      </c>
      <c r="C114" t="s">
        <v>139</v>
      </c>
      <c r="D114" s="4" t="s">
        <v>12</v>
      </c>
      <c r="E114" t="s">
        <v>87</v>
      </c>
      <c r="F114" t="s">
        <v>14</v>
      </c>
      <c r="G114" t="s">
        <v>21</v>
      </c>
      <c r="H114">
        <v>1</v>
      </c>
      <c r="I114" t="s">
        <v>63</v>
      </c>
      <c r="J114" t="s">
        <v>15</v>
      </c>
      <c r="K114" t="s">
        <v>140</v>
      </c>
      <c r="M114" t="s">
        <v>141</v>
      </c>
    </row>
    <row r="115" spans="1:13" x14ac:dyDescent="0.3">
      <c r="A115" s="4"/>
      <c r="B115" s="4"/>
      <c r="C115" s="6"/>
      <c r="D115" s="4"/>
      <c r="E115" s="4"/>
      <c r="F115" s="4"/>
      <c r="G115" s="4"/>
      <c r="H115" s="4">
        <f>SUBTOTAL(9,H2:H114)</f>
        <v>914</v>
      </c>
      <c r="I115" s="4"/>
      <c r="J115" s="4"/>
      <c r="K115" s="4"/>
      <c r="L115" s="4"/>
      <c r="M115" s="4"/>
    </row>
    <row r="116" spans="1:13" x14ac:dyDescent="0.3">
      <c r="A116" s="4"/>
      <c r="B116" s="4"/>
      <c r="C116" s="6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x14ac:dyDescent="0.3">
      <c r="A117" s="4"/>
      <c r="B117" s="4"/>
      <c r="C117" s="6"/>
      <c r="D117" s="4"/>
      <c r="E117" s="4"/>
      <c r="F117" s="4"/>
      <c r="G117" s="4"/>
      <c r="H117" s="4"/>
      <c r="I117" s="4"/>
      <c r="J117" s="4"/>
      <c r="K117" s="4"/>
      <c r="M117" s="4"/>
    </row>
    <row r="118" spans="1:13" x14ac:dyDescent="0.3">
      <c r="A118" s="4"/>
      <c r="B118" s="4"/>
      <c r="C118" s="5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x14ac:dyDescent="0.3">
      <c r="A119" s="4"/>
      <c r="B119" s="5"/>
      <c r="C119" s="5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3">
      <c r="A120" s="4"/>
      <c r="B120" s="4"/>
      <c r="D120" s="4"/>
      <c r="E120" s="4"/>
      <c r="F120" s="4"/>
      <c r="G120" s="4"/>
      <c r="H120" s="4"/>
      <c r="I120" s="4"/>
      <c r="J120" s="4"/>
      <c r="K120" s="4"/>
    </row>
    <row r="121" spans="1:13" x14ac:dyDescent="0.3">
      <c r="A121" s="4"/>
      <c r="B121" s="4"/>
      <c r="D121" s="4"/>
      <c r="E121" s="4"/>
      <c r="F121" s="4"/>
      <c r="G121" s="4"/>
      <c r="H121" s="4"/>
      <c r="I121" s="4"/>
      <c r="J121" s="4"/>
      <c r="K121" s="4"/>
    </row>
    <row r="122" spans="1:13" x14ac:dyDescent="0.3">
      <c r="A122" s="4"/>
      <c r="B122" s="4"/>
      <c r="C122" s="6"/>
      <c r="D122" s="4"/>
      <c r="E122" s="4"/>
      <c r="F122" s="4"/>
      <c r="G122" s="4"/>
      <c r="H122" s="4"/>
      <c r="I122" s="4"/>
      <c r="J122" s="4"/>
      <c r="K122" s="4"/>
      <c r="M122" s="4"/>
    </row>
    <row r="123" spans="1:13" x14ac:dyDescent="0.3">
      <c r="A123" s="4"/>
      <c r="B123" s="4"/>
      <c r="C123" s="5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x14ac:dyDescent="0.3">
      <c r="A124" s="4"/>
      <c r="B124" s="4"/>
      <c r="C124" s="5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 x14ac:dyDescent="0.3">
      <c r="A125" s="4"/>
      <c r="B125" s="4"/>
      <c r="C125" s="5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x14ac:dyDescent="0.3">
      <c r="A126" s="4"/>
      <c r="B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3" x14ac:dyDescent="0.3">
      <c r="B127" s="4"/>
      <c r="D127" s="4"/>
    </row>
    <row r="128" spans="1:13" x14ac:dyDescent="0.3">
      <c r="B128" s="4"/>
      <c r="D128" s="4"/>
    </row>
    <row r="129" spans="2:11" x14ac:dyDescent="0.3">
      <c r="B129" s="4"/>
      <c r="D129" s="4"/>
    </row>
    <row r="130" spans="2:11" x14ac:dyDescent="0.3">
      <c r="B130" s="4"/>
      <c r="D130" s="4"/>
    </row>
    <row r="131" spans="2:11" x14ac:dyDescent="0.3">
      <c r="B131" s="4"/>
      <c r="D131" s="4"/>
    </row>
    <row r="132" spans="2:11" x14ac:dyDescent="0.3">
      <c r="B132" s="4"/>
      <c r="D132" s="4"/>
    </row>
    <row r="133" spans="2:11" x14ac:dyDescent="0.3">
      <c r="B133" s="4"/>
      <c r="D133" s="4"/>
    </row>
    <row r="134" spans="2:11" x14ac:dyDescent="0.3">
      <c r="B134" s="4"/>
      <c r="D134" s="4"/>
      <c r="E134" s="4"/>
      <c r="F134" s="4"/>
      <c r="G134" s="4"/>
      <c r="H134" s="4"/>
      <c r="I134" s="4"/>
      <c r="J134" s="4"/>
      <c r="K134" s="4"/>
    </row>
    <row r="135" spans="2:11" x14ac:dyDescent="0.3">
      <c r="B135" s="4"/>
      <c r="D135" s="4"/>
    </row>
    <row r="136" spans="2:11" x14ac:dyDescent="0.3">
      <c r="B136" s="4"/>
      <c r="D136" s="4"/>
    </row>
    <row r="137" spans="2:11" x14ac:dyDescent="0.3">
      <c r="B137" s="4"/>
      <c r="D137" s="4"/>
    </row>
    <row r="138" spans="2:11" x14ac:dyDescent="0.3">
      <c r="B138" s="4"/>
      <c r="D138" s="4"/>
    </row>
    <row r="139" spans="2:11" x14ac:dyDescent="0.3">
      <c r="B139" s="4"/>
      <c r="D139" s="4"/>
    </row>
    <row r="140" spans="2:11" x14ac:dyDescent="0.3">
      <c r="B140" s="4"/>
      <c r="D140" s="4"/>
    </row>
    <row r="141" spans="2:11" x14ac:dyDescent="0.3">
      <c r="B141" s="4"/>
      <c r="D141" s="4"/>
    </row>
    <row r="142" spans="2:11" x14ac:dyDescent="0.3">
      <c r="B142" s="4"/>
      <c r="D142" s="4"/>
    </row>
    <row r="143" spans="2:11" x14ac:dyDescent="0.3">
      <c r="B143" s="4"/>
      <c r="D143" s="4"/>
    </row>
    <row r="144" spans="2:11" x14ac:dyDescent="0.3">
      <c r="H144">
        <f>SUM(H2:H143)</f>
        <v>1828</v>
      </c>
    </row>
  </sheetData>
  <autoFilter ref="A1:M144" xr:uid="{00000000-0009-0000-0000-000000000000}">
    <sortState xmlns:xlrd2="http://schemas.microsoft.com/office/spreadsheetml/2017/richdata2" ref="A3:M114">
      <sortCondition ref="C1:C144"/>
    </sortState>
  </autoFilter>
  <sortState xmlns:xlrd2="http://schemas.microsoft.com/office/spreadsheetml/2017/richdata2" ref="A2:N144">
    <sortCondition ref="A2:A144"/>
  </sortState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'ref vondstcat'!$A$2:$A$38</xm:f>
          </x14:formula1>
          <xm:sqref>D2:D30</xm:sqref>
        </x14:dataValidation>
        <x14:dataValidation type="list" allowBlank="1" showInputMessage="1" showErrorMessage="1" xr:uid="{00000000-0002-0000-0000-000001000000}">
          <x14:formula1>
            <xm:f>bewaring!$A$2:$A$38</xm:f>
          </x14:formula1>
          <xm:sqref>F2:F30</xm:sqref>
        </x14:dataValidation>
        <x14:dataValidation type="list" allowBlank="1" showInputMessage="1" showErrorMessage="1" xr:uid="{00000000-0002-0000-0000-000002000000}">
          <x14:formula1>
            <xm:f>fragmentatie!$A$2:$A$38</xm:f>
          </x14:formula1>
          <xm:sqref>G2:G30</xm:sqref>
        </x14:dataValidation>
        <x14:dataValidation type="list" allowBlank="1" showInputMessage="1" showErrorMessage="1" xr:uid="{00000000-0002-0000-0000-000003000000}">
          <x14:formula1>
            <xm:f>chronologie!$A$2:$A$40</xm:f>
          </x14:formula1>
          <xm:sqref>I2:I30</xm:sqref>
        </x14:dataValidation>
        <x14:dataValidation type="list" allowBlank="1" showInputMessage="1" showErrorMessage="1" xr:uid="{00000000-0002-0000-0000-000004000000}">
          <x14:formula1>
            <xm:f>deelcat!$A$2:$A$45</xm:f>
          </x14:formula1>
          <xm:sqref>E2:E30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0"/>
  <sheetViews>
    <sheetView topLeftCell="A130" workbookViewId="0">
      <selection activeCell="C140" sqref="C140:D150"/>
    </sheetView>
  </sheetViews>
  <sheetFormatPr defaultRowHeight="14.4" x14ac:dyDescent="0.3"/>
  <cols>
    <col min="1" max="1" width="4" bestFit="1" customWidth="1"/>
    <col min="2" max="2" width="7.44140625" customWidth="1"/>
    <col min="3" max="3" width="18.44140625" bestFit="1" customWidth="1"/>
    <col min="4" max="4" width="5.21875" bestFit="1" customWidth="1"/>
    <col min="5" max="5" width="9" bestFit="1" customWidth="1"/>
    <col min="6" max="6" width="17" customWidth="1"/>
    <col min="7" max="7" width="36.6640625" style="10" customWidth="1"/>
    <col min="8" max="8" width="19.88671875" bestFit="1" customWidth="1"/>
    <col min="12" max="12" width="23.88671875" bestFit="1" customWidth="1"/>
    <col min="14" max="14" width="31.6640625" style="10" bestFit="1" customWidth="1"/>
  </cols>
  <sheetData>
    <row r="1" spans="1:19" x14ac:dyDescent="0.3">
      <c r="A1" s="3" t="s">
        <v>0</v>
      </c>
      <c r="B1" s="3" t="s">
        <v>2</v>
      </c>
      <c r="C1" s="3" t="s">
        <v>4</v>
      </c>
      <c r="D1" s="3" t="s">
        <v>7</v>
      </c>
      <c r="E1" s="3" t="s">
        <v>8</v>
      </c>
      <c r="F1" s="3" t="s">
        <v>9</v>
      </c>
      <c r="G1" s="9" t="s">
        <v>26</v>
      </c>
      <c r="H1" s="3" t="s">
        <v>11</v>
      </c>
      <c r="L1" s="3" t="s">
        <v>4</v>
      </c>
      <c r="M1" s="3" t="s">
        <v>7</v>
      </c>
      <c r="N1" s="9" t="s">
        <v>26</v>
      </c>
      <c r="R1" t="s">
        <v>248</v>
      </c>
      <c r="S1">
        <f>5+1+11+7+5+8+4+1+3+6+8+9+1+5+5+10+1+3+3+10+4+2+1+3+1+9+1+5+7+2+22+23+9+56+10+14+4+8+1+1+5+4+21+8+2+1+2+3+2</f>
        <v>337</v>
      </c>
    </row>
    <row r="2" spans="1:19" ht="43.2" x14ac:dyDescent="0.3">
      <c r="A2">
        <v>2</v>
      </c>
      <c r="B2">
        <v>1004</v>
      </c>
      <c r="C2" t="s">
        <v>86</v>
      </c>
      <c r="D2">
        <v>2</v>
      </c>
      <c r="E2" t="s">
        <v>62</v>
      </c>
      <c r="F2" t="s">
        <v>15</v>
      </c>
      <c r="G2" s="10" t="s">
        <v>224</v>
      </c>
      <c r="H2" t="s">
        <v>109</v>
      </c>
      <c r="L2" t="s">
        <v>87</v>
      </c>
      <c r="M2">
        <v>5</v>
      </c>
      <c r="N2" s="10" t="s">
        <v>201</v>
      </c>
      <c r="R2" t="s">
        <v>249</v>
      </c>
      <c r="S2">
        <f>5+2+2+2+1+1+10+7+3+1+1+2+1+1+4+4+28+6+3+26+14+42+1+1+12+3</f>
        <v>183</v>
      </c>
    </row>
    <row r="3" spans="1:19" ht="43.2" x14ac:dyDescent="0.3">
      <c r="A3">
        <v>6</v>
      </c>
      <c r="B3">
        <v>1014</v>
      </c>
      <c r="C3" t="s">
        <v>87</v>
      </c>
      <c r="D3">
        <v>9</v>
      </c>
      <c r="E3" t="s">
        <v>63</v>
      </c>
      <c r="F3" t="s">
        <v>15</v>
      </c>
      <c r="G3" s="10" t="s">
        <v>225</v>
      </c>
      <c r="H3" t="s">
        <v>186</v>
      </c>
      <c r="L3" t="s">
        <v>94</v>
      </c>
      <c r="M3">
        <v>13</v>
      </c>
      <c r="N3" s="10" t="s">
        <v>207</v>
      </c>
      <c r="R3" t="s">
        <v>250</v>
      </c>
      <c r="S3">
        <f>1+8+4+1+1+1+1+2+1+1+1+2+1+1+2+2+50+1+11+1+3+4+19+1+2+4+1+2+2+2+1+1</f>
        <v>135</v>
      </c>
    </row>
    <row r="4" spans="1:19" x14ac:dyDescent="0.3">
      <c r="A4">
        <v>7</v>
      </c>
      <c r="B4">
        <v>1010</v>
      </c>
      <c r="C4" t="s">
        <v>87</v>
      </c>
      <c r="D4">
        <v>1</v>
      </c>
      <c r="E4" t="s">
        <v>63</v>
      </c>
      <c r="F4" t="s">
        <v>15</v>
      </c>
      <c r="G4" s="10" t="s">
        <v>226</v>
      </c>
      <c r="H4" t="s">
        <v>104</v>
      </c>
      <c r="L4" t="s">
        <v>85</v>
      </c>
      <c r="M4">
        <v>2</v>
      </c>
      <c r="N4" s="10" t="s">
        <v>137</v>
      </c>
      <c r="R4" t="s">
        <v>251</v>
      </c>
      <c r="S4">
        <f>1+36+8+11+7+1+5+3+27+7+1+1+2+1+1+1+3+2+1+10+38+2+8+18+6+2</f>
        <v>203</v>
      </c>
    </row>
    <row r="5" spans="1:19" ht="28.8" x14ac:dyDescent="0.3">
      <c r="A5">
        <v>8</v>
      </c>
      <c r="B5">
        <v>1013</v>
      </c>
      <c r="C5" t="s">
        <v>94</v>
      </c>
      <c r="D5">
        <v>4</v>
      </c>
      <c r="E5" t="s">
        <v>63</v>
      </c>
      <c r="F5" t="s">
        <v>15</v>
      </c>
      <c r="G5" s="10" t="s">
        <v>227</v>
      </c>
      <c r="H5" t="s">
        <v>130</v>
      </c>
      <c r="L5" t="s">
        <v>87</v>
      </c>
      <c r="M5">
        <v>2</v>
      </c>
      <c r="N5" s="10" t="s">
        <v>197</v>
      </c>
      <c r="R5" t="s">
        <v>97</v>
      </c>
      <c r="S5">
        <v>1</v>
      </c>
    </row>
    <row r="6" spans="1:19" ht="28.8" x14ac:dyDescent="0.3">
      <c r="A6">
        <v>10</v>
      </c>
      <c r="B6">
        <v>1017</v>
      </c>
      <c r="C6" t="s">
        <v>85</v>
      </c>
      <c r="D6">
        <v>2</v>
      </c>
      <c r="E6" t="s">
        <v>62</v>
      </c>
      <c r="F6" t="s">
        <v>15</v>
      </c>
      <c r="G6" s="10" t="s">
        <v>228</v>
      </c>
      <c r="L6" t="s">
        <v>87</v>
      </c>
      <c r="M6">
        <v>1</v>
      </c>
      <c r="N6" s="10" t="s">
        <v>196</v>
      </c>
      <c r="R6" t="s">
        <v>252</v>
      </c>
      <c r="S6">
        <f>1+1+4+5+1+1+1</f>
        <v>14</v>
      </c>
    </row>
    <row r="7" spans="1:19" x14ac:dyDescent="0.3">
      <c r="A7" s="4">
        <v>13</v>
      </c>
      <c r="B7">
        <v>1006</v>
      </c>
      <c r="C7" s="4" t="s">
        <v>94</v>
      </c>
      <c r="D7" s="4">
        <v>1</v>
      </c>
      <c r="E7" s="4" t="s">
        <v>63</v>
      </c>
      <c r="F7" s="4" t="s">
        <v>15</v>
      </c>
      <c r="G7" s="11" t="s">
        <v>229</v>
      </c>
      <c r="H7" s="4" t="s">
        <v>173</v>
      </c>
      <c r="L7" s="4"/>
      <c r="M7" s="4">
        <v>914</v>
      </c>
      <c r="N7" s="11"/>
      <c r="R7" t="s">
        <v>93</v>
      </c>
      <c r="S7">
        <f>4+1+1+2+2+1+1+1+9</f>
        <v>22</v>
      </c>
    </row>
    <row r="8" spans="1:19" x14ac:dyDescent="0.3">
      <c r="A8" s="4">
        <v>16</v>
      </c>
      <c r="B8" s="6">
        <v>1004</v>
      </c>
      <c r="C8" s="4" t="s">
        <v>85</v>
      </c>
      <c r="D8" s="4">
        <v>1</v>
      </c>
      <c r="E8" s="4" t="s">
        <v>62</v>
      </c>
      <c r="F8" s="4" t="s">
        <v>15</v>
      </c>
      <c r="G8" s="11" t="s">
        <v>230</v>
      </c>
      <c r="H8" s="4" t="s">
        <v>103</v>
      </c>
      <c r="L8" s="4"/>
      <c r="M8" s="4"/>
      <c r="N8" s="11"/>
      <c r="R8" t="s">
        <v>159</v>
      </c>
      <c r="S8">
        <f>2+1+1+2+4+1+1</f>
        <v>12</v>
      </c>
    </row>
    <row r="9" spans="1:19" x14ac:dyDescent="0.3">
      <c r="A9" s="4">
        <v>18</v>
      </c>
      <c r="B9" s="5">
        <v>1005</v>
      </c>
      <c r="C9" s="4" t="s">
        <v>86</v>
      </c>
      <c r="D9" s="4">
        <v>1</v>
      </c>
      <c r="E9" s="4" t="s">
        <v>63</v>
      </c>
      <c r="F9" s="4" t="s">
        <v>15</v>
      </c>
      <c r="G9" s="11" t="s">
        <v>190</v>
      </c>
      <c r="H9" s="4"/>
      <c r="L9" s="4"/>
      <c r="M9" s="4"/>
      <c r="N9" s="11"/>
      <c r="R9" t="s">
        <v>253</v>
      </c>
      <c r="S9">
        <f>1+1+1+1+1+1</f>
        <v>6</v>
      </c>
    </row>
    <row r="10" spans="1:19" ht="57.6" x14ac:dyDescent="0.3">
      <c r="A10" s="4">
        <v>19</v>
      </c>
      <c r="B10" s="5">
        <v>1007</v>
      </c>
      <c r="C10" s="4" t="s">
        <v>94</v>
      </c>
      <c r="D10" s="4">
        <v>19</v>
      </c>
      <c r="E10" s="4" t="s">
        <v>63</v>
      </c>
      <c r="F10" s="4" t="s">
        <v>15</v>
      </c>
      <c r="G10" s="11" t="s">
        <v>238</v>
      </c>
      <c r="H10" s="4" t="s">
        <v>186</v>
      </c>
      <c r="L10" s="4"/>
      <c r="M10" s="4"/>
      <c r="N10" s="11"/>
      <c r="R10" t="s">
        <v>254</v>
      </c>
      <c r="S10">
        <v>1</v>
      </c>
    </row>
    <row r="11" spans="1:19" ht="72" x14ac:dyDescent="0.3">
      <c r="A11" s="4">
        <v>21</v>
      </c>
      <c r="B11" s="6">
        <v>1007</v>
      </c>
      <c r="C11" s="4" t="s">
        <v>87</v>
      </c>
      <c r="D11" s="4">
        <v>17</v>
      </c>
      <c r="E11" s="4" t="s">
        <v>63</v>
      </c>
      <c r="F11" s="4" t="s">
        <v>15</v>
      </c>
      <c r="G11" s="11" t="s">
        <v>241</v>
      </c>
      <c r="H11" s="4" t="s">
        <v>242</v>
      </c>
      <c r="L11" s="4"/>
      <c r="M11" s="4"/>
      <c r="N11" s="11"/>
      <c r="R11" t="s">
        <v>255</v>
      </c>
      <c r="S11">
        <v>914</v>
      </c>
    </row>
    <row r="12" spans="1:19" ht="28.8" x14ac:dyDescent="0.3">
      <c r="A12" s="4">
        <v>23</v>
      </c>
      <c r="B12" s="5">
        <v>3001</v>
      </c>
      <c r="C12" s="4" t="s">
        <v>87</v>
      </c>
      <c r="D12" s="4">
        <v>8</v>
      </c>
      <c r="E12" s="4" t="s">
        <v>63</v>
      </c>
      <c r="F12" s="4" t="s">
        <v>15</v>
      </c>
      <c r="G12" s="11" t="s">
        <v>234</v>
      </c>
      <c r="H12" s="4" t="s">
        <v>104</v>
      </c>
      <c r="L12" s="4"/>
      <c r="M12" s="4"/>
      <c r="N12" s="11"/>
    </row>
    <row r="13" spans="1:19" ht="43.2" x14ac:dyDescent="0.3">
      <c r="A13" s="4">
        <v>26</v>
      </c>
      <c r="B13" s="5">
        <v>3001</v>
      </c>
      <c r="C13" s="4" t="s">
        <v>93</v>
      </c>
      <c r="D13" s="4">
        <v>5</v>
      </c>
      <c r="E13" s="4" t="s">
        <v>63</v>
      </c>
      <c r="F13" s="4" t="s">
        <v>15</v>
      </c>
      <c r="G13" s="11" t="s">
        <v>232</v>
      </c>
      <c r="H13" s="4" t="s">
        <v>102</v>
      </c>
      <c r="L13" s="4"/>
      <c r="M13" s="4"/>
      <c r="N13" s="11"/>
    </row>
    <row r="14" spans="1:19" ht="28.8" x14ac:dyDescent="0.3">
      <c r="A14" s="4">
        <v>27</v>
      </c>
      <c r="B14" s="5">
        <v>3001</v>
      </c>
      <c r="C14" s="4" t="s">
        <v>87</v>
      </c>
      <c r="D14" s="4">
        <v>4</v>
      </c>
      <c r="E14" s="4" t="s">
        <v>63</v>
      </c>
      <c r="F14" s="4" t="s">
        <v>15</v>
      </c>
      <c r="G14" s="11" t="s">
        <v>233</v>
      </c>
      <c r="H14" s="4" t="s">
        <v>126</v>
      </c>
      <c r="L14" s="4"/>
      <c r="M14" s="4"/>
      <c r="N14" s="11"/>
    </row>
    <row r="15" spans="1:19" x14ac:dyDescent="0.3">
      <c r="A15" s="4">
        <v>28</v>
      </c>
      <c r="B15" s="5">
        <v>2019</v>
      </c>
      <c r="C15" s="4" t="s">
        <v>87</v>
      </c>
      <c r="D15" s="4">
        <v>2</v>
      </c>
      <c r="E15" s="4" t="s">
        <v>63</v>
      </c>
      <c r="F15" s="4" t="s">
        <v>15</v>
      </c>
      <c r="G15" s="11" t="s">
        <v>228</v>
      </c>
      <c r="L15" s="4"/>
      <c r="M15" s="4"/>
      <c r="N15" s="11"/>
    </row>
    <row r="16" spans="1:19" x14ac:dyDescent="0.3">
      <c r="A16" s="4">
        <v>29</v>
      </c>
      <c r="B16" s="5">
        <v>2015</v>
      </c>
      <c r="C16" s="4" t="s">
        <v>84</v>
      </c>
      <c r="D16" s="4">
        <v>1</v>
      </c>
      <c r="E16" s="4" t="s">
        <v>63</v>
      </c>
      <c r="F16" s="4" t="s">
        <v>15</v>
      </c>
      <c r="G16" s="11" t="s">
        <v>179</v>
      </c>
      <c r="H16" s="4"/>
      <c r="L16" s="4"/>
      <c r="M16" s="4"/>
      <c r="N16" s="11"/>
    </row>
    <row r="17" spans="1:14" x14ac:dyDescent="0.3">
      <c r="A17" s="4">
        <v>30</v>
      </c>
      <c r="B17" s="5">
        <v>2017</v>
      </c>
      <c r="C17" s="4" t="s">
        <v>87</v>
      </c>
      <c r="D17" s="4">
        <v>1</v>
      </c>
      <c r="E17" s="4" t="s">
        <v>63</v>
      </c>
      <c r="F17" s="4" t="s">
        <v>15</v>
      </c>
      <c r="G17" s="11" t="s">
        <v>111</v>
      </c>
      <c r="H17" s="4"/>
      <c r="L17" s="4"/>
      <c r="M17" s="4"/>
      <c r="N17" s="11"/>
    </row>
    <row r="18" spans="1:14" x14ac:dyDescent="0.3">
      <c r="A18" s="4">
        <v>31</v>
      </c>
      <c r="B18" s="5" t="s">
        <v>243</v>
      </c>
      <c r="C18" s="4" t="s">
        <v>87</v>
      </c>
      <c r="D18" s="4">
        <v>5</v>
      </c>
      <c r="E18" s="4" t="s">
        <v>63</v>
      </c>
      <c r="F18" s="4" t="s">
        <v>15</v>
      </c>
      <c r="G18" s="11" t="s">
        <v>244</v>
      </c>
      <c r="H18" s="4" t="s">
        <v>186</v>
      </c>
      <c r="L18" s="4"/>
      <c r="M18" s="4"/>
      <c r="N18" s="11"/>
    </row>
    <row r="19" spans="1:14" x14ac:dyDescent="0.3">
      <c r="A19" s="4">
        <v>32</v>
      </c>
      <c r="B19" s="5">
        <v>2049</v>
      </c>
      <c r="C19" s="4" t="s">
        <v>85</v>
      </c>
      <c r="D19" s="4">
        <v>1</v>
      </c>
      <c r="E19" s="4" t="s">
        <v>62</v>
      </c>
      <c r="F19" s="4" t="s">
        <v>15</v>
      </c>
      <c r="G19" s="11" t="s">
        <v>111</v>
      </c>
      <c r="H19" s="4"/>
    </row>
    <row r="20" spans="1:14" ht="57.6" x14ac:dyDescent="0.3">
      <c r="A20" s="4">
        <v>35</v>
      </c>
      <c r="B20" s="6" t="s">
        <v>239</v>
      </c>
      <c r="C20" s="4" t="s">
        <v>87</v>
      </c>
      <c r="D20" s="4">
        <v>12</v>
      </c>
      <c r="E20" s="4" t="s">
        <v>63</v>
      </c>
      <c r="F20" s="4" t="s">
        <v>15</v>
      </c>
      <c r="G20" s="11" t="s">
        <v>240</v>
      </c>
      <c r="H20" s="4" t="s">
        <v>186</v>
      </c>
    </row>
    <row r="21" spans="1:14" x14ac:dyDescent="0.3">
      <c r="A21" s="4">
        <v>36</v>
      </c>
      <c r="B21" s="5" t="s">
        <v>231</v>
      </c>
      <c r="C21" s="4" t="s">
        <v>87</v>
      </c>
      <c r="D21" s="4">
        <v>1</v>
      </c>
      <c r="E21" s="4" t="s">
        <v>63</v>
      </c>
      <c r="F21" s="4" t="s">
        <v>15</v>
      </c>
      <c r="G21" s="11" t="s">
        <v>111</v>
      </c>
    </row>
    <row r="22" spans="1:14" ht="43.2" x14ac:dyDescent="0.3">
      <c r="A22" s="4">
        <v>37</v>
      </c>
      <c r="B22" s="5" t="s">
        <v>187</v>
      </c>
      <c r="C22" s="4" t="s">
        <v>94</v>
      </c>
      <c r="D22" s="4">
        <v>7</v>
      </c>
      <c r="E22" s="4" t="s">
        <v>63</v>
      </c>
      <c r="F22" s="4" t="s">
        <v>15</v>
      </c>
      <c r="G22" s="11" t="s">
        <v>237</v>
      </c>
      <c r="H22" s="4" t="s">
        <v>148</v>
      </c>
    </row>
    <row r="23" spans="1:14" ht="57.6" x14ac:dyDescent="0.3">
      <c r="A23" s="4">
        <v>38</v>
      </c>
      <c r="B23" s="5">
        <v>4001</v>
      </c>
      <c r="C23" s="4" t="s">
        <v>87</v>
      </c>
      <c r="D23" s="4">
        <v>8</v>
      </c>
      <c r="E23" s="4" t="s">
        <v>63</v>
      </c>
      <c r="F23" s="4" t="s">
        <v>245</v>
      </c>
      <c r="G23" s="11" t="s">
        <v>246</v>
      </c>
      <c r="H23" s="4" t="s">
        <v>186</v>
      </c>
    </row>
    <row r="24" spans="1:14" x14ac:dyDescent="0.3">
      <c r="A24" s="4">
        <v>40</v>
      </c>
      <c r="B24" s="5" t="s">
        <v>235</v>
      </c>
      <c r="C24" s="4" t="s">
        <v>87</v>
      </c>
      <c r="D24" s="4">
        <v>1</v>
      </c>
      <c r="E24" s="4" t="s">
        <v>63</v>
      </c>
      <c r="F24" s="4" t="s">
        <v>15</v>
      </c>
      <c r="G24" s="11" t="s">
        <v>236</v>
      </c>
      <c r="H24" s="4" t="s">
        <v>126</v>
      </c>
    </row>
    <row r="25" spans="1:14" ht="28.8" x14ac:dyDescent="0.3">
      <c r="A25">
        <v>42</v>
      </c>
      <c r="B25" t="s">
        <v>187</v>
      </c>
      <c r="C25" t="s">
        <v>86</v>
      </c>
      <c r="D25">
        <v>8</v>
      </c>
      <c r="E25" t="s">
        <v>63</v>
      </c>
      <c r="F25" t="s">
        <v>15</v>
      </c>
      <c r="G25" s="10" t="s">
        <v>188</v>
      </c>
      <c r="H25" t="s">
        <v>148</v>
      </c>
    </row>
    <row r="26" spans="1:14" x14ac:dyDescent="0.3">
      <c r="A26">
        <v>50</v>
      </c>
      <c r="B26">
        <v>4002</v>
      </c>
      <c r="C26" t="s">
        <v>87</v>
      </c>
      <c r="D26">
        <v>9</v>
      </c>
      <c r="E26" t="s">
        <v>63</v>
      </c>
      <c r="F26" t="s">
        <v>15</v>
      </c>
      <c r="G26" s="10" t="s">
        <v>183</v>
      </c>
      <c r="L26" s="4"/>
      <c r="M26" s="4"/>
      <c r="N26" s="11"/>
    </row>
    <row r="27" spans="1:14" x14ac:dyDescent="0.3">
      <c r="A27">
        <v>51</v>
      </c>
      <c r="B27">
        <v>4012</v>
      </c>
      <c r="C27" t="s">
        <v>85</v>
      </c>
      <c r="D27">
        <v>1</v>
      </c>
      <c r="E27" t="s">
        <v>62</v>
      </c>
      <c r="F27" t="s">
        <v>15</v>
      </c>
      <c r="G27" s="10" t="s">
        <v>111</v>
      </c>
      <c r="H27" t="s">
        <v>103</v>
      </c>
    </row>
    <row r="28" spans="1:14" x14ac:dyDescent="0.3">
      <c r="A28">
        <v>53</v>
      </c>
      <c r="B28">
        <v>2013</v>
      </c>
      <c r="C28" t="s">
        <v>87</v>
      </c>
      <c r="D28">
        <v>3</v>
      </c>
      <c r="E28" t="s">
        <v>63</v>
      </c>
      <c r="F28" t="s">
        <v>15</v>
      </c>
      <c r="G28" s="10" t="s">
        <v>182</v>
      </c>
      <c r="H28" t="s">
        <v>102</v>
      </c>
    </row>
    <row r="29" spans="1:14" ht="28.8" x14ac:dyDescent="0.3">
      <c r="A29">
        <v>54</v>
      </c>
      <c r="B29">
        <v>2014</v>
      </c>
      <c r="C29" t="s">
        <v>87</v>
      </c>
      <c r="D29">
        <v>5</v>
      </c>
      <c r="E29" t="s">
        <v>63</v>
      </c>
      <c r="F29" t="s">
        <v>15</v>
      </c>
      <c r="G29" s="10" t="s">
        <v>180</v>
      </c>
      <c r="H29" t="s">
        <v>130</v>
      </c>
    </row>
    <row r="30" spans="1:14" ht="43.2" x14ac:dyDescent="0.3">
      <c r="A30">
        <v>57</v>
      </c>
      <c r="B30" t="s">
        <v>184</v>
      </c>
      <c r="C30" t="s">
        <v>87</v>
      </c>
      <c r="D30">
        <v>12</v>
      </c>
      <c r="E30" t="s">
        <v>63</v>
      </c>
      <c r="F30" t="s">
        <v>15</v>
      </c>
      <c r="G30" s="10" t="s">
        <v>185</v>
      </c>
      <c r="H30" t="s">
        <v>186</v>
      </c>
    </row>
    <row r="31" spans="1:14" x14ac:dyDescent="0.3">
      <c r="A31">
        <v>61</v>
      </c>
      <c r="B31" t="s">
        <v>177</v>
      </c>
      <c r="C31" t="s">
        <v>93</v>
      </c>
      <c r="D31">
        <v>1</v>
      </c>
      <c r="E31" t="s">
        <v>63</v>
      </c>
      <c r="F31" t="s">
        <v>15</v>
      </c>
      <c r="G31" s="10" t="s">
        <v>178</v>
      </c>
      <c r="H31" t="s">
        <v>130</v>
      </c>
    </row>
    <row r="32" spans="1:14" x14ac:dyDescent="0.3">
      <c r="A32">
        <v>63</v>
      </c>
      <c r="B32">
        <v>2004</v>
      </c>
      <c r="C32" t="s">
        <v>85</v>
      </c>
      <c r="D32">
        <v>1</v>
      </c>
      <c r="E32" t="s">
        <v>62</v>
      </c>
      <c r="F32" t="s">
        <v>15</v>
      </c>
      <c r="G32" s="10" t="s">
        <v>107</v>
      </c>
    </row>
    <row r="33" spans="1:13" x14ac:dyDescent="0.3">
      <c r="A33">
        <v>65</v>
      </c>
      <c r="B33">
        <v>5009</v>
      </c>
      <c r="C33" t="s">
        <v>84</v>
      </c>
      <c r="D33">
        <v>1</v>
      </c>
      <c r="E33" t="s">
        <v>63</v>
      </c>
      <c r="F33" t="s">
        <v>15</v>
      </c>
      <c r="G33" s="10" t="s">
        <v>179</v>
      </c>
    </row>
    <row r="34" spans="1:13" ht="28.8" x14ac:dyDescent="0.3">
      <c r="A34">
        <v>66</v>
      </c>
      <c r="B34">
        <v>5010</v>
      </c>
      <c r="C34" t="s">
        <v>87</v>
      </c>
      <c r="D34">
        <v>6</v>
      </c>
      <c r="E34" t="s">
        <v>63</v>
      </c>
      <c r="F34" t="s">
        <v>15</v>
      </c>
      <c r="G34" s="10" t="s">
        <v>181</v>
      </c>
      <c r="H34" t="s">
        <v>102</v>
      </c>
    </row>
    <row r="35" spans="1:13" ht="28.8" x14ac:dyDescent="0.3">
      <c r="A35">
        <v>67</v>
      </c>
      <c r="B35">
        <v>5017</v>
      </c>
      <c r="C35" t="s">
        <v>86</v>
      </c>
      <c r="D35">
        <v>51</v>
      </c>
      <c r="E35" t="s">
        <v>63</v>
      </c>
      <c r="F35" t="s">
        <v>15</v>
      </c>
      <c r="G35" s="10" t="s">
        <v>189</v>
      </c>
      <c r="H35" t="s">
        <v>148</v>
      </c>
    </row>
    <row r="36" spans="1:13" x14ac:dyDescent="0.3">
      <c r="A36">
        <v>69</v>
      </c>
      <c r="B36">
        <v>6032</v>
      </c>
      <c r="C36" t="s">
        <v>94</v>
      </c>
      <c r="D36">
        <v>1</v>
      </c>
      <c r="E36" t="s">
        <v>63</v>
      </c>
      <c r="F36" t="s">
        <v>15</v>
      </c>
      <c r="G36" s="10" t="s">
        <v>175</v>
      </c>
      <c r="H36" t="s">
        <v>130</v>
      </c>
      <c r="M36">
        <v>1828</v>
      </c>
    </row>
    <row r="37" spans="1:13" ht="28.8" x14ac:dyDescent="0.3">
      <c r="A37">
        <v>70</v>
      </c>
      <c r="B37">
        <v>6058</v>
      </c>
      <c r="C37" t="s">
        <v>94</v>
      </c>
      <c r="D37">
        <v>8</v>
      </c>
      <c r="E37" t="s">
        <v>63</v>
      </c>
      <c r="F37" t="s">
        <v>15</v>
      </c>
      <c r="G37" s="10" t="s">
        <v>176</v>
      </c>
      <c r="H37" t="s">
        <v>130</v>
      </c>
    </row>
    <row r="38" spans="1:13" ht="28.8" x14ac:dyDescent="0.3">
      <c r="A38">
        <v>72</v>
      </c>
      <c r="B38">
        <v>6028</v>
      </c>
      <c r="C38" t="s">
        <v>85</v>
      </c>
      <c r="D38">
        <v>4</v>
      </c>
      <c r="E38" t="s">
        <v>62</v>
      </c>
      <c r="F38" t="s">
        <v>142</v>
      </c>
      <c r="G38" s="10" t="s">
        <v>157</v>
      </c>
      <c r="H38" t="s">
        <v>105</v>
      </c>
    </row>
    <row r="39" spans="1:13" ht="28.8" x14ac:dyDescent="0.3">
      <c r="A39">
        <v>73</v>
      </c>
      <c r="B39">
        <v>6045</v>
      </c>
      <c r="C39" t="s">
        <v>168</v>
      </c>
      <c r="D39">
        <v>4</v>
      </c>
      <c r="E39" t="s">
        <v>63</v>
      </c>
      <c r="F39" t="s">
        <v>15</v>
      </c>
      <c r="G39" s="10" t="s">
        <v>165</v>
      </c>
      <c r="H39" t="s">
        <v>148</v>
      </c>
    </row>
    <row r="40" spans="1:13" x14ac:dyDescent="0.3">
      <c r="A40">
        <v>75</v>
      </c>
      <c r="B40">
        <v>6089</v>
      </c>
      <c r="C40" t="s">
        <v>159</v>
      </c>
      <c r="D40">
        <v>3</v>
      </c>
      <c r="E40" t="s">
        <v>63</v>
      </c>
      <c r="F40" t="s">
        <v>15</v>
      </c>
      <c r="G40" s="10" t="s">
        <v>160</v>
      </c>
      <c r="H40" t="s">
        <v>102</v>
      </c>
    </row>
    <row r="41" spans="1:13" x14ac:dyDescent="0.3">
      <c r="A41">
        <v>76</v>
      </c>
      <c r="B41">
        <v>6039</v>
      </c>
      <c r="C41" t="s">
        <v>94</v>
      </c>
      <c r="D41">
        <v>4</v>
      </c>
      <c r="E41" t="s">
        <v>63</v>
      </c>
      <c r="F41" t="s">
        <v>15</v>
      </c>
      <c r="G41" s="10" t="s">
        <v>162</v>
      </c>
      <c r="H41" t="s">
        <v>163</v>
      </c>
    </row>
    <row r="42" spans="1:13" ht="57.6" x14ac:dyDescent="0.3">
      <c r="A42">
        <v>77</v>
      </c>
      <c r="B42">
        <v>6097</v>
      </c>
      <c r="C42" t="s">
        <v>94</v>
      </c>
      <c r="D42">
        <v>33</v>
      </c>
      <c r="E42" t="s">
        <v>63</v>
      </c>
      <c r="F42" t="s">
        <v>15</v>
      </c>
      <c r="G42" s="10" t="s">
        <v>172</v>
      </c>
      <c r="H42" t="s">
        <v>173</v>
      </c>
    </row>
    <row r="43" spans="1:13" x14ac:dyDescent="0.3">
      <c r="A43">
        <v>80</v>
      </c>
      <c r="B43">
        <v>5007</v>
      </c>
      <c r="C43" t="s">
        <v>87</v>
      </c>
      <c r="D43">
        <v>1</v>
      </c>
      <c r="E43" t="s">
        <v>63</v>
      </c>
      <c r="F43" t="s">
        <v>15</v>
      </c>
      <c r="G43" s="10" t="s">
        <v>127</v>
      </c>
      <c r="H43" t="s">
        <v>102</v>
      </c>
    </row>
    <row r="44" spans="1:13" x14ac:dyDescent="0.3">
      <c r="A44">
        <v>82</v>
      </c>
      <c r="B44">
        <v>6067</v>
      </c>
      <c r="C44" t="s">
        <v>85</v>
      </c>
      <c r="D44">
        <v>2</v>
      </c>
      <c r="E44" t="s">
        <v>62</v>
      </c>
      <c r="F44" t="s">
        <v>15</v>
      </c>
      <c r="G44" s="10" t="s">
        <v>166</v>
      </c>
    </row>
    <row r="45" spans="1:13" ht="28.8" x14ac:dyDescent="0.3">
      <c r="A45">
        <v>83</v>
      </c>
      <c r="B45" t="s">
        <v>169</v>
      </c>
      <c r="C45" t="s">
        <v>94</v>
      </c>
      <c r="D45">
        <v>2</v>
      </c>
      <c r="E45" t="s">
        <v>63</v>
      </c>
      <c r="F45" t="s">
        <v>15</v>
      </c>
      <c r="G45" s="10" t="s">
        <v>170</v>
      </c>
      <c r="H45" t="s">
        <v>148</v>
      </c>
    </row>
    <row r="46" spans="1:13" x14ac:dyDescent="0.3">
      <c r="A46">
        <v>84</v>
      </c>
      <c r="B46">
        <v>6033</v>
      </c>
      <c r="C46" t="s">
        <v>87</v>
      </c>
      <c r="D46">
        <v>1</v>
      </c>
      <c r="E46" t="s">
        <v>63</v>
      </c>
      <c r="F46" t="s">
        <v>15</v>
      </c>
      <c r="G46" s="10" t="s">
        <v>127</v>
      </c>
      <c r="H46" t="s">
        <v>104</v>
      </c>
    </row>
    <row r="47" spans="1:13" x14ac:dyDescent="0.3">
      <c r="A47">
        <v>85</v>
      </c>
      <c r="B47">
        <v>6021</v>
      </c>
      <c r="C47" t="s">
        <v>168</v>
      </c>
      <c r="D47">
        <v>1</v>
      </c>
      <c r="E47" t="s">
        <v>63</v>
      </c>
      <c r="F47" t="s">
        <v>15</v>
      </c>
      <c r="G47" s="10" t="s">
        <v>171</v>
      </c>
      <c r="H47" s="7" t="s">
        <v>148</v>
      </c>
    </row>
    <row r="48" spans="1:13" x14ac:dyDescent="0.3">
      <c r="A48">
        <v>86</v>
      </c>
      <c r="B48">
        <v>6016</v>
      </c>
      <c r="C48" t="s">
        <v>87</v>
      </c>
      <c r="D48">
        <v>1</v>
      </c>
      <c r="E48" t="s">
        <v>63</v>
      </c>
      <c r="F48" t="s">
        <v>15</v>
      </c>
      <c r="G48" s="10" t="s">
        <v>127</v>
      </c>
      <c r="H48" t="s">
        <v>102</v>
      </c>
    </row>
    <row r="49" spans="1:8" x14ac:dyDescent="0.3">
      <c r="A49">
        <v>87</v>
      </c>
      <c r="B49">
        <v>6015</v>
      </c>
      <c r="C49" t="s">
        <v>87</v>
      </c>
      <c r="D49">
        <v>1</v>
      </c>
      <c r="E49" t="s">
        <v>62</v>
      </c>
      <c r="F49" t="s">
        <v>15</v>
      </c>
      <c r="G49" s="10" t="s">
        <v>161</v>
      </c>
      <c r="H49" t="s">
        <v>109</v>
      </c>
    </row>
    <row r="50" spans="1:8" x14ac:dyDescent="0.3">
      <c r="A50">
        <v>88</v>
      </c>
      <c r="B50">
        <v>6002</v>
      </c>
      <c r="C50" t="s">
        <v>87</v>
      </c>
      <c r="D50">
        <v>1</v>
      </c>
      <c r="E50" t="s">
        <v>63</v>
      </c>
      <c r="F50" t="s">
        <v>15</v>
      </c>
      <c r="G50" s="10" t="s">
        <v>111</v>
      </c>
      <c r="H50" s="7"/>
    </row>
    <row r="51" spans="1:8" x14ac:dyDescent="0.3">
      <c r="A51">
        <v>91</v>
      </c>
      <c r="B51" t="s">
        <v>158</v>
      </c>
      <c r="C51" t="s">
        <v>85</v>
      </c>
      <c r="D51">
        <v>1</v>
      </c>
      <c r="E51" t="s">
        <v>23</v>
      </c>
      <c r="F51" t="s">
        <v>15</v>
      </c>
      <c r="G51" s="10" t="s">
        <v>111</v>
      </c>
      <c r="H51" t="s">
        <v>106</v>
      </c>
    </row>
    <row r="52" spans="1:8" ht="57.6" x14ac:dyDescent="0.3">
      <c r="A52">
        <v>93</v>
      </c>
      <c r="B52">
        <v>7035</v>
      </c>
      <c r="C52" t="s">
        <v>87</v>
      </c>
      <c r="D52">
        <v>16</v>
      </c>
      <c r="E52" t="s">
        <v>63</v>
      </c>
      <c r="F52" t="s">
        <v>15</v>
      </c>
      <c r="G52" s="10" t="s">
        <v>174</v>
      </c>
      <c r="H52" t="s">
        <v>173</v>
      </c>
    </row>
    <row r="53" spans="1:8" x14ac:dyDescent="0.3">
      <c r="A53">
        <v>94</v>
      </c>
      <c r="B53">
        <v>8001</v>
      </c>
      <c r="C53" t="s">
        <v>87</v>
      </c>
      <c r="D53">
        <v>1</v>
      </c>
      <c r="E53" t="s">
        <v>63</v>
      </c>
      <c r="F53" t="s">
        <v>15</v>
      </c>
      <c r="G53" s="10" t="s">
        <v>127</v>
      </c>
      <c r="H53" t="s">
        <v>104</v>
      </c>
    </row>
    <row r="54" spans="1:8" x14ac:dyDescent="0.3">
      <c r="A54">
        <v>95</v>
      </c>
      <c r="B54">
        <v>8021</v>
      </c>
      <c r="C54" t="s">
        <v>87</v>
      </c>
      <c r="D54">
        <v>8</v>
      </c>
      <c r="E54" t="s">
        <v>63</v>
      </c>
      <c r="F54" t="s">
        <v>15</v>
      </c>
      <c r="G54" s="10" t="s">
        <v>154</v>
      </c>
      <c r="H54" t="s">
        <v>130</v>
      </c>
    </row>
    <row r="55" spans="1:8" ht="28.8" x14ac:dyDescent="0.3">
      <c r="A55">
        <v>96</v>
      </c>
      <c r="B55">
        <v>8011</v>
      </c>
      <c r="C55" t="s">
        <v>87</v>
      </c>
      <c r="D55">
        <v>8</v>
      </c>
      <c r="E55" t="s">
        <v>63</v>
      </c>
      <c r="F55" t="s">
        <v>15</v>
      </c>
      <c r="G55" s="10" t="s">
        <v>153</v>
      </c>
      <c r="H55" t="s">
        <v>148</v>
      </c>
    </row>
    <row r="56" spans="1:8" x14ac:dyDescent="0.3">
      <c r="A56">
        <v>97</v>
      </c>
      <c r="B56">
        <v>8046</v>
      </c>
      <c r="C56" t="s">
        <v>87</v>
      </c>
      <c r="D56">
        <v>1</v>
      </c>
      <c r="E56" t="s">
        <v>63</v>
      </c>
      <c r="F56" t="s">
        <v>15</v>
      </c>
      <c r="G56" s="10" t="s">
        <v>127</v>
      </c>
      <c r="H56" t="s">
        <v>104</v>
      </c>
    </row>
    <row r="57" spans="1:8" ht="57.6" x14ac:dyDescent="0.3">
      <c r="A57">
        <v>98</v>
      </c>
      <c r="B57">
        <v>8047</v>
      </c>
      <c r="C57" t="s">
        <v>87</v>
      </c>
      <c r="D57">
        <v>10</v>
      </c>
      <c r="E57" t="s">
        <v>63</v>
      </c>
      <c r="F57" t="s">
        <v>142</v>
      </c>
      <c r="G57" s="10" t="s">
        <v>155</v>
      </c>
      <c r="H57" t="s">
        <v>104</v>
      </c>
    </row>
    <row r="58" spans="1:8" x14ac:dyDescent="0.3">
      <c r="A58">
        <v>99</v>
      </c>
      <c r="B58">
        <v>8020</v>
      </c>
      <c r="C58" t="s">
        <v>85</v>
      </c>
      <c r="D58">
        <v>10</v>
      </c>
      <c r="E58" t="s">
        <v>62</v>
      </c>
      <c r="F58" t="s">
        <v>15</v>
      </c>
      <c r="G58" s="10" t="s">
        <v>156</v>
      </c>
      <c r="H58" t="s">
        <v>103</v>
      </c>
    </row>
    <row r="59" spans="1:8" x14ac:dyDescent="0.3">
      <c r="A59">
        <v>100</v>
      </c>
      <c r="B59">
        <v>8054</v>
      </c>
      <c r="C59" t="s">
        <v>86</v>
      </c>
      <c r="D59">
        <v>1</v>
      </c>
      <c r="E59" t="s">
        <v>63</v>
      </c>
      <c r="F59" t="s">
        <v>15</v>
      </c>
      <c r="G59" s="10" t="s">
        <v>164</v>
      </c>
      <c r="H59" t="s">
        <v>102</v>
      </c>
    </row>
    <row r="60" spans="1:8" x14ac:dyDescent="0.3">
      <c r="A60">
        <v>101</v>
      </c>
      <c r="B60">
        <v>8064</v>
      </c>
      <c r="C60" t="s">
        <v>86</v>
      </c>
      <c r="D60">
        <v>1</v>
      </c>
      <c r="E60" t="s">
        <v>23</v>
      </c>
      <c r="F60" t="s">
        <v>15</v>
      </c>
      <c r="G60" s="10" t="s">
        <v>190</v>
      </c>
      <c r="H60" t="s">
        <v>215</v>
      </c>
    </row>
    <row r="61" spans="1:8" ht="28.8" x14ac:dyDescent="0.3">
      <c r="A61">
        <v>102</v>
      </c>
      <c r="B61">
        <v>8056</v>
      </c>
      <c r="C61" t="s">
        <v>85</v>
      </c>
      <c r="D61">
        <v>19</v>
      </c>
      <c r="E61" t="s">
        <v>62</v>
      </c>
      <c r="F61" t="s">
        <v>15</v>
      </c>
      <c r="G61" s="10" t="s">
        <v>216</v>
      </c>
      <c r="H61" t="s">
        <v>103</v>
      </c>
    </row>
    <row r="62" spans="1:8" x14ac:dyDescent="0.3">
      <c r="A62">
        <v>104</v>
      </c>
      <c r="B62">
        <v>8068</v>
      </c>
      <c r="C62" t="s">
        <v>85</v>
      </c>
      <c r="D62">
        <v>1</v>
      </c>
      <c r="E62" t="s">
        <v>62</v>
      </c>
      <c r="F62" t="s">
        <v>15</v>
      </c>
      <c r="G62" s="10" t="s">
        <v>217</v>
      </c>
      <c r="H62" t="s">
        <v>103</v>
      </c>
    </row>
    <row r="63" spans="1:8" ht="28.8" x14ac:dyDescent="0.3">
      <c r="A63">
        <v>106</v>
      </c>
      <c r="B63">
        <v>8016</v>
      </c>
      <c r="C63" t="s">
        <v>86</v>
      </c>
      <c r="D63">
        <v>11</v>
      </c>
      <c r="E63" t="s">
        <v>63</v>
      </c>
      <c r="F63" t="s">
        <v>15</v>
      </c>
      <c r="G63" s="10" t="s">
        <v>221</v>
      </c>
      <c r="H63" t="s">
        <v>186</v>
      </c>
    </row>
    <row r="64" spans="1:8" x14ac:dyDescent="0.3">
      <c r="A64">
        <v>107</v>
      </c>
      <c r="B64">
        <v>8016</v>
      </c>
      <c r="C64" t="s">
        <v>87</v>
      </c>
      <c r="D64">
        <v>7</v>
      </c>
      <c r="E64" t="s">
        <v>63</v>
      </c>
      <c r="F64" t="s">
        <v>15</v>
      </c>
      <c r="G64" s="10" t="s">
        <v>218</v>
      </c>
      <c r="H64" t="s">
        <v>130</v>
      </c>
    </row>
    <row r="65" spans="1:8" ht="43.2" x14ac:dyDescent="0.3">
      <c r="A65">
        <v>108</v>
      </c>
      <c r="B65">
        <v>8016</v>
      </c>
      <c r="C65" t="s">
        <v>94</v>
      </c>
      <c r="D65">
        <v>26</v>
      </c>
      <c r="E65" t="s">
        <v>63</v>
      </c>
      <c r="F65" t="s">
        <v>15</v>
      </c>
      <c r="G65" s="10" t="s">
        <v>219</v>
      </c>
      <c r="H65" t="s">
        <v>220</v>
      </c>
    </row>
    <row r="66" spans="1:8" ht="28.8" x14ac:dyDescent="0.3">
      <c r="A66">
        <v>109</v>
      </c>
      <c r="B66">
        <v>8016</v>
      </c>
      <c r="C66" t="s">
        <v>87</v>
      </c>
      <c r="D66">
        <v>4</v>
      </c>
      <c r="E66" t="s">
        <v>63</v>
      </c>
      <c r="F66" t="s">
        <v>15</v>
      </c>
      <c r="G66" s="10" t="s">
        <v>213</v>
      </c>
      <c r="H66" t="s">
        <v>148</v>
      </c>
    </row>
    <row r="67" spans="1:8" ht="28.8" x14ac:dyDescent="0.3">
      <c r="A67">
        <v>112</v>
      </c>
      <c r="B67">
        <v>8016</v>
      </c>
      <c r="C67" t="s">
        <v>87</v>
      </c>
      <c r="D67">
        <v>26</v>
      </c>
      <c r="E67" t="s">
        <v>63</v>
      </c>
      <c r="F67" t="s">
        <v>15</v>
      </c>
      <c r="G67" s="10" t="s">
        <v>223</v>
      </c>
      <c r="H67" t="s">
        <v>186</v>
      </c>
    </row>
    <row r="68" spans="1:8" ht="100.8" x14ac:dyDescent="0.3">
      <c r="A68">
        <v>113</v>
      </c>
      <c r="B68">
        <v>8016</v>
      </c>
      <c r="C68" t="s">
        <v>87</v>
      </c>
      <c r="D68">
        <v>35</v>
      </c>
      <c r="E68" t="s">
        <v>63</v>
      </c>
      <c r="F68" t="s">
        <v>15</v>
      </c>
      <c r="G68" s="10" t="s">
        <v>222</v>
      </c>
      <c r="H68" t="s">
        <v>186</v>
      </c>
    </row>
    <row r="69" spans="1:8" ht="28.8" x14ac:dyDescent="0.3">
      <c r="A69">
        <v>114</v>
      </c>
      <c r="B69">
        <v>8016</v>
      </c>
      <c r="C69" t="s">
        <v>86</v>
      </c>
      <c r="D69">
        <v>4</v>
      </c>
      <c r="E69" t="s">
        <v>63</v>
      </c>
      <c r="F69" t="s">
        <v>15</v>
      </c>
      <c r="G69" s="10" t="s">
        <v>214</v>
      </c>
      <c r="H69" t="s">
        <v>148</v>
      </c>
    </row>
    <row r="70" spans="1:8" ht="43.2" x14ac:dyDescent="0.3">
      <c r="A70">
        <v>115</v>
      </c>
      <c r="B70">
        <v>8016</v>
      </c>
      <c r="C70" t="s">
        <v>94</v>
      </c>
      <c r="D70">
        <v>14</v>
      </c>
      <c r="E70" t="s">
        <v>63</v>
      </c>
      <c r="F70" t="s">
        <v>15</v>
      </c>
      <c r="G70" s="10" t="s">
        <v>151</v>
      </c>
      <c r="H70" t="s">
        <v>150</v>
      </c>
    </row>
    <row r="71" spans="1:8" ht="72" x14ac:dyDescent="0.3">
      <c r="A71">
        <v>116</v>
      </c>
      <c r="B71">
        <v>8016</v>
      </c>
      <c r="C71" t="s">
        <v>94</v>
      </c>
      <c r="D71">
        <v>42</v>
      </c>
      <c r="E71" t="s">
        <v>63</v>
      </c>
      <c r="F71" t="s">
        <v>15</v>
      </c>
      <c r="G71" s="10" t="s">
        <v>152</v>
      </c>
      <c r="H71" t="s">
        <v>149</v>
      </c>
    </row>
    <row r="72" spans="1:8" x14ac:dyDescent="0.3">
      <c r="A72">
        <v>122</v>
      </c>
      <c r="B72">
        <v>8067</v>
      </c>
      <c r="C72" t="s">
        <v>87</v>
      </c>
      <c r="D72">
        <v>1</v>
      </c>
      <c r="E72" t="s">
        <v>23</v>
      </c>
      <c r="F72" t="s">
        <v>15</v>
      </c>
      <c r="G72" s="10" t="s">
        <v>127</v>
      </c>
      <c r="H72" t="s">
        <v>128</v>
      </c>
    </row>
    <row r="73" spans="1:8" x14ac:dyDescent="0.3">
      <c r="A73">
        <v>123</v>
      </c>
      <c r="B73">
        <v>8067</v>
      </c>
      <c r="C73" t="s">
        <v>94</v>
      </c>
      <c r="D73">
        <v>1</v>
      </c>
      <c r="E73" t="s">
        <v>63</v>
      </c>
      <c r="F73" t="s">
        <v>15</v>
      </c>
      <c r="G73" s="10" t="s">
        <v>129</v>
      </c>
      <c r="H73" t="s">
        <v>130</v>
      </c>
    </row>
    <row r="74" spans="1:8" x14ac:dyDescent="0.3">
      <c r="A74">
        <v>125</v>
      </c>
      <c r="B74">
        <v>8077</v>
      </c>
      <c r="C74" t="s">
        <v>87</v>
      </c>
      <c r="D74">
        <v>1</v>
      </c>
      <c r="E74" t="s">
        <v>23</v>
      </c>
      <c r="F74" t="s">
        <v>15</v>
      </c>
      <c r="G74" s="10" t="s">
        <v>111</v>
      </c>
    </row>
    <row r="75" spans="1:8" x14ac:dyDescent="0.3">
      <c r="A75">
        <v>126</v>
      </c>
      <c r="B75">
        <v>8076</v>
      </c>
      <c r="C75" t="s">
        <v>86</v>
      </c>
      <c r="D75">
        <v>3</v>
      </c>
      <c r="E75" t="s">
        <v>63</v>
      </c>
      <c r="F75" t="s">
        <v>15</v>
      </c>
      <c r="G75" s="10" t="s">
        <v>131</v>
      </c>
      <c r="H75" t="s">
        <v>102</v>
      </c>
    </row>
    <row r="76" spans="1:8" x14ac:dyDescent="0.3">
      <c r="A76">
        <v>127</v>
      </c>
      <c r="B76">
        <v>8060</v>
      </c>
      <c r="C76" t="s">
        <v>87</v>
      </c>
      <c r="D76">
        <v>7</v>
      </c>
      <c r="E76" t="s">
        <v>23</v>
      </c>
      <c r="F76" t="s">
        <v>15</v>
      </c>
      <c r="G76" s="10" t="s">
        <v>132</v>
      </c>
      <c r="H76" t="s">
        <v>133</v>
      </c>
    </row>
    <row r="77" spans="1:8" x14ac:dyDescent="0.3">
      <c r="A77">
        <v>128</v>
      </c>
      <c r="B77">
        <v>8066</v>
      </c>
      <c r="C77" t="s">
        <v>85</v>
      </c>
      <c r="D77">
        <v>2</v>
      </c>
      <c r="E77" t="s">
        <v>62</v>
      </c>
      <c r="F77" t="s">
        <v>15</v>
      </c>
      <c r="G77" s="10" t="s">
        <v>134</v>
      </c>
      <c r="H77" t="s">
        <v>105</v>
      </c>
    </row>
    <row r="78" spans="1:8" x14ac:dyDescent="0.3">
      <c r="A78">
        <v>132</v>
      </c>
      <c r="B78">
        <v>8065</v>
      </c>
      <c r="C78" t="s">
        <v>85</v>
      </c>
      <c r="D78">
        <v>3</v>
      </c>
      <c r="E78" t="s">
        <v>62</v>
      </c>
      <c r="F78" t="s">
        <v>15</v>
      </c>
      <c r="G78" s="10" t="s">
        <v>135</v>
      </c>
      <c r="H78" t="s">
        <v>103</v>
      </c>
    </row>
    <row r="79" spans="1:8" ht="72" x14ac:dyDescent="0.3">
      <c r="A79">
        <v>133</v>
      </c>
      <c r="B79">
        <v>8050</v>
      </c>
      <c r="C79" t="s">
        <v>85</v>
      </c>
      <c r="D79">
        <v>51</v>
      </c>
      <c r="E79" t="s">
        <v>62</v>
      </c>
      <c r="F79" t="s">
        <v>15</v>
      </c>
      <c r="G79" s="10" t="s">
        <v>146</v>
      </c>
      <c r="H79" t="s">
        <v>103</v>
      </c>
    </row>
    <row r="80" spans="1:8" ht="28.8" x14ac:dyDescent="0.3">
      <c r="A80">
        <v>133</v>
      </c>
      <c r="B80">
        <v>8050</v>
      </c>
      <c r="C80" t="s">
        <v>87</v>
      </c>
      <c r="D80">
        <v>14</v>
      </c>
      <c r="E80" t="s">
        <v>62</v>
      </c>
      <c r="F80" t="s">
        <v>15</v>
      </c>
      <c r="G80" s="10" t="s">
        <v>147</v>
      </c>
      <c r="H80" t="s">
        <v>103</v>
      </c>
    </row>
    <row r="81" spans="1:8" x14ac:dyDescent="0.3">
      <c r="A81">
        <v>135</v>
      </c>
      <c r="B81">
        <v>9006</v>
      </c>
      <c r="C81" t="s">
        <v>87</v>
      </c>
      <c r="D81">
        <v>1</v>
      </c>
      <c r="E81" t="s">
        <v>63</v>
      </c>
      <c r="F81" t="s">
        <v>15</v>
      </c>
      <c r="G81" s="12" t="s">
        <v>127</v>
      </c>
      <c r="H81" t="s">
        <v>102</v>
      </c>
    </row>
    <row r="82" spans="1:8" ht="28.8" x14ac:dyDescent="0.3">
      <c r="A82">
        <v>136</v>
      </c>
      <c r="B82">
        <v>9001</v>
      </c>
      <c r="C82" t="s">
        <v>87</v>
      </c>
      <c r="D82">
        <v>6</v>
      </c>
      <c r="E82" t="s">
        <v>63</v>
      </c>
      <c r="F82" t="s">
        <v>142</v>
      </c>
      <c r="G82" s="10" t="s">
        <v>143</v>
      </c>
      <c r="H82" t="s">
        <v>130</v>
      </c>
    </row>
    <row r="83" spans="1:8" x14ac:dyDescent="0.3">
      <c r="A83">
        <v>137</v>
      </c>
      <c r="B83">
        <v>9005</v>
      </c>
      <c r="C83" t="s">
        <v>85</v>
      </c>
      <c r="D83">
        <v>2</v>
      </c>
      <c r="E83" t="s">
        <v>62</v>
      </c>
      <c r="F83" t="s">
        <v>15</v>
      </c>
      <c r="G83" s="10" t="s">
        <v>137</v>
      </c>
      <c r="H83" t="s">
        <v>103</v>
      </c>
    </row>
    <row r="84" spans="1:8" x14ac:dyDescent="0.3">
      <c r="A84">
        <v>139</v>
      </c>
      <c r="B84" t="s">
        <v>144</v>
      </c>
      <c r="C84" t="s">
        <v>87</v>
      </c>
      <c r="D84">
        <v>3</v>
      </c>
      <c r="E84" t="s">
        <v>63</v>
      </c>
      <c r="F84" t="s">
        <v>15</v>
      </c>
      <c r="G84" s="10" t="s">
        <v>145</v>
      </c>
      <c r="H84" t="s">
        <v>104</v>
      </c>
    </row>
    <row r="85" spans="1:8" x14ac:dyDescent="0.3">
      <c r="A85">
        <v>140</v>
      </c>
      <c r="B85" t="s">
        <v>139</v>
      </c>
      <c r="C85" t="s">
        <v>87</v>
      </c>
      <c r="D85">
        <v>1</v>
      </c>
      <c r="E85" t="s">
        <v>63</v>
      </c>
      <c r="F85" t="s">
        <v>15</v>
      </c>
      <c r="G85" s="10" t="s">
        <v>140</v>
      </c>
      <c r="H85" t="s">
        <v>141</v>
      </c>
    </row>
    <row r="86" spans="1:8" x14ac:dyDescent="0.3">
      <c r="A86">
        <v>141</v>
      </c>
      <c r="B86" t="s">
        <v>136</v>
      </c>
      <c r="C86" t="s">
        <v>87</v>
      </c>
      <c r="D86">
        <v>1</v>
      </c>
      <c r="E86" t="s">
        <v>63</v>
      </c>
      <c r="F86" t="s">
        <v>15</v>
      </c>
      <c r="G86" s="10" t="s">
        <v>127</v>
      </c>
      <c r="H86" t="s">
        <v>104</v>
      </c>
    </row>
    <row r="87" spans="1:8" x14ac:dyDescent="0.3">
      <c r="A87">
        <v>142</v>
      </c>
      <c r="B87" t="s">
        <v>138</v>
      </c>
      <c r="C87" t="s">
        <v>87</v>
      </c>
      <c r="D87">
        <v>1</v>
      </c>
      <c r="E87" t="s">
        <v>63</v>
      </c>
      <c r="F87" t="s">
        <v>15</v>
      </c>
      <c r="G87" s="10" t="s">
        <v>111</v>
      </c>
    </row>
    <row r="88" spans="1:8" ht="100.8" x14ac:dyDescent="0.3">
      <c r="A88">
        <v>146</v>
      </c>
      <c r="B88">
        <v>8046</v>
      </c>
      <c r="C88" t="s">
        <v>87</v>
      </c>
      <c r="D88">
        <v>79</v>
      </c>
      <c r="E88" t="s">
        <v>63</v>
      </c>
      <c r="F88" t="s">
        <v>15</v>
      </c>
      <c r="G88" s="10" t="s">
        <v>247</v>
      </c>
      <c r="H88" t="s">
        <v>126</v>
      </c>
    </row>
    <row r="89" spans="1:8" x14ac:dyDescent="0.3">
      <c r="A89">
        <v>148</v>
      </c>
      <c r="B89" t="s">
        <v>113</v>
      </c>
      <c r="C89" t="s">
        <v>97</v>
      </c>
      <c r="D89">
        <v>1</v>
      </c>
      <c r="E89" t="s">
        <v>62</v>
      </c>
      <c r="F89" t="s">
        <v>15</v>
      </c>
      <c r="G89" s="10" t="s">
        <v>114</v>
      </c>
      <c r="H89" t="s">
        <v>101</v>
      </c>
    </row>
    <row r="90" spans="1:8" ht="28.8" x14ac:dyDescent="0.3">
      <c r="A90">
        <v>150</v>
      </c>
      <c r="B90">
        <v>8084</v>
      </c>
      <c r="C90" t="s">
        <v>86</v>
      </c>
      <c r="D90">
        <v>2</v>
      </c>
      <c r="E90" t="s">
        <v>63</v>
      </c>
      <c r="F90" t="s">
        <v>15</v>
      </c>
      <c r="G90" s="10" t="s">
        <v>112</v>
      </c>
      <c r="H90" t="s">
        <v>104</v>
      </c>
    </row>
    <row r="91" spans="1:8" x14ac:dyDescent="0.3">
      <c r="A91">
        <v>153</v>
      </c>
      <c r="B91">
        <v>8084</v>
      </c>
      <c r="C91" t="s">
        <v>87</v>
      </c>
      <c r="D91">
        <v>2</v>
      </c>
      <c r="E91" t="s">
        <v>63</v>
      </c>
      <c r="F91" t="s">
        <v>15</v>
      </c>
      <c r="G91" s="10" t="s">
        <v>116</v>
      </c>
      <c r="H91" t="s">
        <v>102</v>
      </c>
    </row>
    <row r="92" spans="1:8" ht="28.8" x14ac:dyDescent="0.3">
      <c r="A92">
        <v>156</v>
      </c>
      <c r="B92" t="s">
        <v>122</v>
      </c>
      <c r="C92" t="s">
        <v>85</v>
      </c>
      <c r="D92">
        <v>7</v>
      </c>
      <c r="E92" t="s">
        <v>62</v>
      </c>
      <c r="F92" t="s">
        <v>15</v>
      </c>
      <c r="G92" s="10" t="s">
        <v>123</v>
      </c>
      <c r="H92" s="7" t="s">
        <v>103</v>
      </c>
    </row>
    <row r="93" spans="1:8" ht="28.8" x14ac:dyDescent="0.3">
      <c r="A93">
        <v>157</v>
      </c>
      <c r="B93" t="s">
        <v>119</v>
      </c>
      <c r="C93" t="s">
        <v>85</v>
      </c>
      <c r="D93">
        <v>7</v>
      </c>
      <c r="E93" t="s">
        <v>62</v>
      </c>
      <c r="F93" t="s">
        <v>120</v>
      </c>
      <c r="G93" s="10" t="s">
        <v>121</v>
      </c>
      <c r="H93" t="s">
        <v>103</v>
      </c>
    </row>
    <row r="94" spans="1:8" ht="28.8" x14ac:dyDescent="0.3">
      <c r="A94">
        <v>158</v>
      </c>
      <c r="B94" t="s">
        <v>117</v>
      </c>
      <c r="C94" t="s">
        <v>85</v>
      </c>
      <c r="D94">
        <v>6</v>
      </c>
      <c r="E94" t="s">
        <v>62</v>
      </c>
      <c r="F94" t="s">
        <v>15</v>
      </c>
      <c r="G94" s="10" t="s">
        <v>118</v>
      </c>
      <c r="H94" t="s">
        <v>103</v>
      </c>
    </row>
    <row r="95" spans="1:8" ht="28.8" x14ac:dyDescent="0.3">
      <c r="A95">
        <v>159</v>
      </c>
      <c r="B95" t="s">
        <v>124</v>
      </c>
      <c r="C95" t="s">
        <v>85</v>
      </c>
      <c r="D95">
        <v>27</v>
      </c>
      <c r="E95" t="s">
        <v>62</v>
      </c>
      <c r="F95" t="s">
        <v>15</v>
      </c>
      <c r="G95" s="10" t="s">
        <v>125</v>
      </c>
      <c r="H95" t="s">
        <v>103</v>
      </c>
    </row>
    <row r="96" spans="1:8" x14ac:dyDescent="0.3">
      <c r="A96">
        <v>160</v>
      </c>
      <c r="B96" t="s">
        <v>110</v>
      </c>
      <c r="C96" t="s">
        <v>85</v>
      </c>
      <c r="D96">
        <v>1</v>
      </c>
      <c r="E96" t="s">
        <v>62</v>
      </c>
      <c r="F96" t="s">
        <v>15</v>
      </c>
      <c r="G96" s="10" t="s">
        <v>111</v>
      </c>
    </row>
    <row r="97" spans="1:8" x14ac:dyDescent="0.3">
      <c r="A97">
        <v>161</v>
      </c>
      <c r="B97" t="s">
        <v>194</v>
      </c>
      <c r="C97" t="s">
        <v>85</v>
      </c>
      <c r="D97">
        <v>8</v>
      </c>
      <c r="E97" t="s">
        <v>62</v>
      </c>
      <c r="F97" t="s">
        <v>15</v>
      </c>
      <c r="G97" s="10" t="s">
        <v>195</v>
      </c>
      <c r="H97" t="s">
        <v>103</v>
      </c>
    </row>
    <row r="98" spans="1:8" x14ac:dyDescent="0.3">
      <c r="A98">
        <v>163</v>
      </c>
      <c r="B98" t="s">
        <v>199</v>
      </c>
      <c r="C98" t="s">
        <v>87</v>
      </c>
      <c r="D98">
        <v>3</v>
      </c>
      <c r="E98" t="s">
        <v>63</v>
      </c>
      <c r="F98" t="s">
        <v>15</v>
      </c>
      <c r="G98" s="10" t="s">
        <v>205</v>
      </c>
      <c r="H98" t="s">
        <v>133</v>
      </c>
    </row>
    <row r="99" spans="1:8" ht="28.8" x14ac:dyDescent="0.3">
      <c r="A99">
        <v>164</v>
      </c>
      <c r="B99" t="s">
        <v>194</v>
      </c>
      <c r="C99" t="s">
        <v>85</v>
      </c>
      <c r="D99">
        <v>12</v>
      </c>
      <c r="E99" t="s">
        <v>62</v>
      </c>
      <c r="F99" t="s">
        <v>15</v>
      </c>
      <c r="G99" s="10" t="s">
        <v>202</v>
      </c>
      <c r="H99" t="s">
        <v>103</v>
      </c>
    </row>
    <row r="100" spans="1:8" x14ac:dyDescent="0.3">
      <c r="A100">
        <v>165</v>
      </c>
      <c r="B100" t="s">
        <v>203</v>
      </c>
      <c r="C100" t="s">
        <v>85</v>
      </c>
      <c r="D100">
        <v>3</v>
      </c>
      <c r="E100" t="s">
        <v>62</v>
      </c>
      <c r="F100" t="s">
        <v>15</v>
      </c>
      <c r="G100" s="10" t="s">
        <v>204</v>
      </c>
      <c r="H100" t="s">
        <v>103</v>
      </c>
    </row>
    <row r="101" spans="1:8" x14ac:dyDescent="0.3">
      <c r="A101">
        <v>169</v>
      </c>
      <c r="B101" t="s">
        <v>199</v>
      </c>
      <c r="C101" t="s">
        <v>87</v>
      </c>
      <c r="D101">
        <v>1</v>
      </c>
      <c r="E101" t="s">
        <v>63</v>
      </c>
      <c r="F101" t="s">
        <v>15</v>
      </c>
      <c r="G101" s="10" t="s">
        <v>127</v>
      </c>
      <c r="H101" t="s">
        <v>104</v>
      </c>
    </row>
    <row r="102" spans="1:8" ht="28.8" x14ac:dyDescent="0.3">
      <c r="A102">
        <v>171</v>
      </c>
      <c r="B102" t="s">
        <v>191</v>
      </c>
      <c r="C102" t="s">
        <v>87</v>
      </c>
      <c r="D102">
        <v>4</v>
      </c>
      <c r="E102" t="s">
        <v>63</v>
      </c>
      <c r="F102" t="s">
        <v>15</v>
      </c>
      <c r="G102" s="10" t="s">
        <v>192</v>
      </c>
      <c r="H102" t="s">
        <v>193</v>
      </c>
    </row>
    <row r="103" spans="1:8" x14ac:dyDescent="0.3">
      <c r="A103">
        <v>175</v>
      </c>
      <c r="B103">
        <v>10113</v>
      </c>
      <c r="C103" t="s">
        <v>87</v>
      </c>
      <c r="D103">
        <v>1</v>
      </c>
      <c r="E103" t="s">
        <v>23</v>
      </c>
      <c r="F103" t="s">
        <v>15</v>
      </c>
      <c r="G103" s="10" t="s">
        <v>111</v>
      </c>
    </row>
    <row r="104" spans="1:8" x14ac:dyDescent="0.3">
      <c r="A104">
        <v>176</v>
      </c>
      <c r="B104">
        <v>10082</v>
      </c>
      <c r="C104" t="s">
        <v>86</v>
      </c>
      <c r="D104">
        <v>1</v>
      </c>
      <c r="E104" t="s">
        <v>23</v>
      </c>
      <c r="F104" t="s">
        <v>15</v>
      </c>
      <c r="G104" s="10" t="s">
        <v>190</v>
      </c>
      <c r="H104" t="s">
        <v>108</v>
      </c>
    </row>
    <row r="105" spans="1:8" x14ac:dyDescent="0.3">
      <c r="A105">
        <v>177</v>
      </c>
      <c r="B105">
        <v>10061</v>
      </c>
      <c r="C105" t="s">
        <v>85</v>
      </c>
      <c r="D105">
        <v>1</v>
      </c>
      <c r="E105" t="s">
        <v>62</v>
      </c>
      <c r="F105" t="s">
        <v>15</v>
      </c>
      <c r="G105" s="10" t="s">
        <v>111</v>
      </c>
    </row>
    <row r="106" spans="1:8" ht="57.6" x14ac:dyDescent="0.3">
      <c r="A106">
        <v>178</v>
      </c>
      <c r="B106">
        <v>10063</v>
      </c>
      <c r="C106" t="s">
        <v>87</v>
      </c>
      <c r="D106">
        <v>25</v>
      </c>
      <c r="E106" t="s">
        <v>63</v>
      </c>
      <c r="F106" t="s">
        <v>15</v>
      </c>
      <c r="G106" s="10" t="s">
        <v>208</v>
      </c>
      <c r="H106" t="s">
        <v>126</v>
      </c>
    </row>
    <row r="107" spans="1:8" ht="72" x14ac:dyDescent="0.3">
      <c r="A107">
        <v>179</v>
      </c>
      <c r="B107">
        <v>10066</v>
      </c>
      <c r="C107" t="s">
        <v>87</v>
      </c>
      <c r="D107">
        <v>19</v>
      </c>
      <c r="E107" t="s">
        <v>63</v>
      </c>
      <c r="F107" t="s">
        <v>142</v>
      </c>
      <c r="G107" s="10" t="s">
        <v>209</v>
      </c>
      <c r="H107" t="s">
        <v>126</v>
      </c>
    </row>
    <row r="108" spans="1:8" ht="72" x14ac:dyDescent="0.3">
      <c r="A108">
        <v>179</v>
      </c>
      <c r="B108">
        <v>10066</v>
      </c>
      <c r="C108" t="s">
        <v>85</v>
      </c>
      <c r="D108">
        <v>58</v>
      </c>
      <c r="E108" t="s">
        <v>62</v>
      </c>
      <c r="F108" t="s">
        <v>211</v>
      </c>
      <c r="G108" s="10" t="s">
        <v>212</v>
      </c>
      <c r="H108" t="s">
        <v>103</v>
      </c>
    </row>
    <row r="109" spans="1:8" ht="28.8" x14ac:dyDescent="0.3">
      <c r="A109">
        <v>180</v>
      </c>
      <c r="B109">
        <v>10072</v>
      </c>
      <c r="C109" t="s">
        <v>87</v>
      </c>
      <c r="D109">
        <v>5</v>
      </c>
      <c r="E109" t="s">
        <v>63</v>
      </c>
      <c r="F109" t="s">
        <v>15</v>
      </c>
      <c r="G109" s="10" t="s">
        <v>201</v>
      </c>
      <c r="H109" t="s">
        <v>102</v>
      </c>
    </row>
    <row r="110" spans="1:8" x14ac:dyDescent="0.3">
      <c r="A110">
        <v>181</v>
      </c>
      <c r="B110">
        <v>10034</v>
      </c>
      <c r="C110" t="s">
        <v>87</v>
      </c>
      <c r="D110">
        <v>2</v>
      </c>
      <c r="E110" t="s">
        <v>63</v>
      </c>
      <c r="F110" t="s">
        <v>15</v>
      </c>
      <c r="G110" s="10" t="s">
        <v>198</v>
      </c>
      <c r="H110" t="s">
        <v>133</v>
      </c>
    </row>
    <row r="111" spans="1:8" ht="43.2" x14ac:dyDescent="0.3">
      <c r="A111">
        <v>183</v>
      </c>
      <c r="B111">
        <v>10125</v>
      </c>
      <c r="C111" t="s">
        <v>94</v>
      </c>
      <c r="D111">
        <v>13</v>
      </c>
      <c r="E111" t="s">
        <v>63</v>
      </c>
      <c r="F111" t="s">
        <v>15</v>
      </c>
      <c r="G111" s="10" t="s">
        <v>207</v>
      </c>
      <c r="H111" t="s">
        <v>206</v>
      </c>
    </row>
    <row r="112" spans="1:8" x14ac:dyDescent="0.3">
      <c r="A112">
        <v>187</v>
      </c>
      <c r="B112">
        <v>10132</v>
      </c>
      <c r="C112" t="s">
        <v>87</v>
      </c>
      <c r="D112">
        <v>2</v>
      </c>
      <c r="E112" t="s">
        <v>63</v>
      </c>
      <c r="F112" t="s">
        <v>15</v>
      </c>
      <c r="G112" s="10" t="s">
        <v>197</v>
      </c>
    </row>
    <row r="113" spans="1:8" ht="28.8" x14ac:dyDescent="0.3">
      <c r="A113">
        <v>188</v>
      </c>
      <c r="B113">
        <v>10136</v>
      </c>
      <c r="C113" t="s">
        <v>87</v>
      </c>
      <c r="D113">
        <v>1</v>
      </c>
      <c r="E113" t="s">
        <v>63</v>
      </c>
      <c r="F113" t="s">
        <v>15</v>
      </c>
      <c r="G113" s="10" t="s">
        <v>196</v>
      </c>
    </row>
    <row r="114" spans="1:8" x14ac:dyDescent="0.3">
      <c r="A114">
        <v>195</v>
      </c>
      <c r="B114">
        <v>2015</v>
      </c>
      <c r="C114" t="s">
        <v>94</v>
      </c>
      <c r="D114">
        <v>1</v>
      </c>
      <c r="E114" t="s">
        <v>63</v>
      </c>
      <c r="F114" t="s">
        <v>15</v>
      </c>
      <c r="G114" s="10" t="s">
        <v>111</v>
      </c>
    </row>
    <row r="115" spans="1:8" x14ac:dyDescent="0.3">
      <c r="A115" s="4"/>
      <c r="B115" s="6"/>
      <c r="C115" s="4"/>
      <c r="D115" s="4"/>
      <c r="E115" s="4"/>
      <c r="F115" s="4"/>
      <c r="G115" s="11"/>
      <c r="H115" s="4"/>
    </row>
    <row r="116" spans="1:8" x14ac:dyDescent="0.3">
      <c r="A116" s="4"/>
      <c r="B116" s="6"/>
      <c r="C116" s="4"/>
      <c r="D116" s="4"/>
      <c r="E116" s="4"/>
      <c r="F116" s="4"/>
      <c r="G116" s="11"/>
      <c r="H116" s="4"/>
    </row>
    <row r="117" spans="1:8" x14ac:dyDescent="0.3">
      <c r="A117" s="4"/>
      <c r="B117" s="6"/>
      <c r="C117" s="4"/>
      <c r="D117" s="4"/>
      <c r="E117" s="4"/>
      <c r="F117" s="4"/>
      <c r="G117" s="11"/>
      <c r="H117" s="4"/>
    </row>
    <row r="118" spans="1:8" x14ac:dyDescent="0.3">
      <c r="A118" s="4"/>
      <c r="B118" s="5"/>
      <c r="C118" s="4"/>
      <c r="D118" s="4"/>
      <c r="E118" s="4"/>
      <c r="F118" s="4"/>
      <c r="G118" s="11"/>
      <c r="H118" s="4"/>
    </row>
    <row r="119" spans="1:8" x14ac:dyDescent="0.3">
      <c r="A119" s="4"/>
      <c r="B119" s="5"/>
      <c r="C119" s="4"/>
      <c r="D119" s="4"/>
      <c r="E119" s="4"/>
      <c r="F119" s="4"/>
      <c r="G119" s="11"/>
      <c r="H119" s="4"/>
    </row>
    <row r="120" spans="1:8" x14ac:dyDescent="0.3">
      <c r="A120" s="4"/>
      <c r="C120" s="4"/>
      <c r="D120" s="4"/>
      <c r="E120" s="4"/>
      <c r="F120" s="4"/>
      <c r="G120" s="11"/>
    </row>
    <row r="121" spans="1:8" x14ac:dyDescent="0.3">
      <c r="A121" s="4"/>
      <c r="C121" s="4"/>
      <c r="D121" s="4"/>
      <c r="E121" s="4"/>
      <c r="F121" s="4"/>
      <c r="G121" s="11"/>
    </row>
    <row r="122" spans="1:8" x14ac:dyDescent="0.3">
      <c r="A122" s="4"/>
      <c r="B122" s="6"/>
      <c r="C122" s="4"/>
      <c r="D122" s="4"/>
      <c r="E122" s="4"/>
      <c r="F122" s="4"/>
      <c r="G122" s="11"/>
      <c r="H122" s="4"/>
    </row>
    <row r="123" spans="1:8" x14ac:dyDescent="0.3">
      <c r="A123" s="4"/>
      <c r="B123" s="5"/>
      <c r="C123" s="4"/>
      <c r="D123" s="4"/>
      <c r="E123" s="4"/>
      <c r="F123" s="4"/>
      <c r="G123" s="11"/>
      <c r="H123" s="4"/>
    </row>
    <row r="124" spans="1:8" x14ac:dyDescent="0.3">
      <c r="A124" s="4"/>
      <c r="B124" s="5"/>
      <c r="C124" s="4"/>
      <c r="D124" s="4"/>
      <c r="E124" s="4"/>
      <c r="F124" s="4"/>
      <c r="G124" s="11"/>
      <c r="H124" s="4"/>
    </row>
    <row r="125" spans="1:8" x14ac:dyDescent="0.3">
      <c r="A125" s="4"/>
      <c r="B125" s="5"/>
      <c r="C125" s="4"/>
      <c r="D125" s="4"/>
      <c r="E125" s="4"/>
      <c r="F125" s="4"/>
      <c r="G125" s="11"/>
      <c r="H125" s="4"/>
    </row>
    <row r="126" spans="1:8" x14ac:dyDescent="0.3">
      <c r="A126" s="4"/>
      <c r="C126" s="4"/>
      <c r="D126" s="4"/>
      <c r="E126" s="4"/>
      <c r="F126" s="4"/>
      <c r="G126" s="11"/>
    </row>
    <row r="134" spans="3:7" x14ac:dyDescent="0.3">
      <c r="C134" s="4"/>
      <c r="D134" s="4"/>
      <c r="E134" s="4"/>
      <c r="F134" s="4"/>
      <c r="G134" s="11"/>
    </row>
    <row r="140" spans="3:7" x14ac:dyDescent="0.3">
      <c r="C140" t="s">
        <v>248</v>
      </c>
      <c r="D140">
        <f>5+1+11+7+5+8+4+1+3+6+8+9+1+5+5+10+1+3+3+10+4+2+1+3+1+9+1+5+7+2+22+23+9+56+10+14+4+8+1+1+5+4+21+8+2+1+2+3+2</f>
        <v>337</v>
      </c>
    </row>
    <row r="141" spans="3:7" x14ac:dyDescent="0.3">
      <c r="C141" t="s">
        <v>249</v>
      </c>
      <c r="D141">
        <f>5+2+2+2+1+1+10+7+3+1+1+2+1+1+4+4+28+6+3+26+14+42+1+1+12+3</f>
        <v>183</v>
      </c>
    </row>
    <row r="142" spans="3:7" x14ac:dyDescent="0.3">
      <c r="C142" t="s">
        <v>250</v>
      </c>
      <c r="D142">
        <f>1+8+4+1+1+1+1+2+1+1+1+2+1+1+2+2+50+1+11+1+3+4+19+1+2+4+1+2+2+2+1+1</f>
        <v>135</v>
      </c>
    </row>
    <row r="143" spans="3:7" x14ac:dyDescent="0.3">
      <c r="C143" t="s">
        <v>251</v>
      </c>
      <c r="D143">
        <f>1+36+8+11+7+1+5+3+27+7+1+1+2+1+1+1+3+2+1+10+38+2+8+18+6+2</f>
        <v>203</v>
      </c>
    </row>
    <row r="144" spans="3:7" x14ac:dyDescent="0.3">
      <c r="C144" t="s">
        <v>97</v>
      </c>
      <c r="D144">
        <v>1</v>
      </c>
    </row>
    <row r="145" spans="3:4" x14ac:dyDescent="0.3">
      <c r="C145" t="s">
        <v>252</v>
      </c>
      <c r="D145">
        <f>1+1+4+5+1+1+1</f>
        <v>14</v>
      </c>
    </row>
    <row r="146" spans="3:4" x14ac:dyDescent="0.3">
      <c r="C146" t="s">
        <v>93</v>
      </c>
      <c r="D146">
        <f>4+1+1+2+2+1+1+1+9</f>
        <v>22</v>
      </c>
    </row>
    <row r="147" spans="3:4" x14ac:dyDescent="0.3">
      <c r="C147" t="s">
        <v>159</v>
      </c>
      <c r="D147">
        <f>2+1+1+2+4+1+1</f>
        <v>12</v>
      </c>
    </row>
    <row r="148" spans="3:4" x14ac:dyDescent="0.3">
      <c r="C148" t="s">
        <v>253</v>
      </c>
      <c r="D148">
        <f>1+1+1+1+1+1</f>
        <v>6</v>
      </c>
    </row>
    <row r="149" spans="3:4" x14ac:dyDescent="0.3">
      <c r="C149" t="s">
        <v>254</v>
      </c>
      <c r="D149">
        <v>1</v>
      </c>
    </row>
    <row r="150" spans="3:4" x14ac:dyDescent="0.3">
      <c r="C150" t="s">
        <v>255</v>
      </c>
      <c r="D150">
        <v>914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9D2687-73CC-4FCD-BA32-2E96FBA7E374}">
          <x14:formula1>
            <xm:f>deelcat!$A$2:$A$45</xm:f>
          </x14:formula1>
          <xm:sqref>C2:C30</xm:sqref>
        </x14:dataValidation>
        <x14:dataValidation type="list" allowBlank="1" showInputMessage="1" showErrorMessage="1" xr:uid="{B48E8E91-0B7C-4648-83E7-8417E6CEE618}">
          <x14:formula1>
            <xm:f>chronologie!$A$2:$A$40</xm:f>
          </x14:formula1>
          <xm:sqref>E2:E30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19" workbookViewId="0">
      <selection activeCell="A28" sqref="A28"/>
    </sheetView>
  </sheetViews>
  <sheetFormatPr defaultRowHeight="14.4" x14ac:dyDescent="0.3"/>
  <sheetData>
    <row r="1" spans="1:1" x14ac:dyDescent="0.3">
      <c r="A1" t="s">
        <v>8</v>
      </c>
    </row>
    <row r="2" spans="1:1" x14ac:dyDescent="0.3">
      <c r="A2" t="s">
        <v>40</v>
      </c>
    </row>
    <row r="3" spans="1:1" x14ac:dyDescent="0.3">
      <c r="A3" t="s">
        <v>39</v>
      </c>
    </row>
    <row r="4" spans="1:1" x14ac:dyDescent="0.3">
      <c r="A4" t="s">
        <v>41</v>
      </c>
    </row>
    <row r="5" spans="1:1" x14ac:dyDescent="0.3">
      <c r="A5" t="s">
        <v>42</v>
      </c>
    </row>
    <row r="6" spans="1:1" x14ac:dyDescent="0.3">
      <c r="A6" t="s">
        <v>28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30</v>
      </c>
    </row>
    <row r="22" spans="1:1" x14ac:dyDescent="0.3">
      <c r="A22" t="s">
        <v>57</v>
      </c>
    </row>
    <row r="23" spans="1:1" x14ac:dyDescent="0.3">
      <c r="A23" t="s">
        <v>58</v>
      </c>
    </row>
    <row r="24" spans="1:1" x14ac:dyDescent="0.3">
      <c r="A24" t="s">
        <v>59</v>
      </c>
    </row>
    <row r="25" spans="1:1" x14ac:dyDescent="0.3">
      <c r="A25" t="s">
        <v>60</v>
      </c>
    </row>
    <row r="26" spans="1:1" x14ac:dyDescent="0.3">
      <c r="A26" t="s">
        <v>61</v>
      </c>
    </row>
    <row r="27" spans="1:1" x14ac:dyDescent="0.3">
      <c r="A27" t="s">
        <v>98</v>
      </c>
    </row>
    <row r="28" spans="1:1" x14ac:dyDescent="0.3">
      <c r="A28" t="s">
        <v>88</v>
      </c>
    </row>
    <row r="29" spans="1:1" x14ac:dyDescent="0.3">
      <c r="A29" t="s">
        <v>89</v>
      </c>
    </row>
    <row r="30" spans="1:1" x14ac:dyDescent="0.3">
      <c r="A30" t="s">
        <v>62</v>
      </c>
    </row>
    <row r="31" spans="1:1" x14ac:dyDescent="0.3">
      <c r="A31" t="s">
        <v>23</v>
      </c>
    </row>
    <row r="32" spans="1:1" x14ac:dyDescent="0.3">
      <c r="A32" t="s">
        <v>63</v>
      </c>
    </row>
    <row r="33" spans="1:1" x14ac:dyDescent="0.3">
      <c r="A33" t="s">
        <v>64</v>
      </c>
    </row>
    <row r="34" spans="1:1" x14ac:dyDescent="0.3">
      <c r="A34" t="s">
        <v>65</v>
      </c>
    </row>
    <row r="35" spans="1:1" x14ac:dyDescent="0.3">
      <c r="A35" t="s">
        <v>66</v>
      </c>
    </row>
    <row r="36" spans="1:1" x14ac:dyDescent="0.3">
      <c r="A36" t="s">
        <v>67</v>
      </c>
    </row>
    <row r="37" spans="1:1" x14ac:dyDescent="0.3">
      <c r="A37" t="s">
        <v>18</v>
      </c>
    </row>
    <row r="38" spans="1:1" x14ac:dyDescent="0.3">
      <c r="A38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A5" sqref="A5:A19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21</v>
      </c>
    </row>
    <row r="3" spans="1:1" x14ac:dyDescent="0.3">
      <c r="A3" t="s">
        <v>22</v>
      </c>
    </row>
    <row r="4" spans="1:1" x14ac:dyDescent="0.3">
      <c r="A4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5</v>
      </c>
    </row>
    <row r="2" spans="1:1" x14ac:dyDescent="0.3">
      <c r="A2" t="s">
        <v>14</v>
      </c>
    </row>
    <row r="3" spans="1:1" x14ac:dyDescent="0.3">
      <c r="A3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4"/>
  <sheetViews>
    <sheetView topLeftCell="A10" workbookViewId="0">
      <selection activeCell="A26" sqref="A26"/>
    </sheetView>
  </sheetViews>
  <sheetFormatPr defaultRowHeight="14.4" x14ac:dyDescent="0.3"/>
  <sheetData>
    <row r="1" spans="1:2" x14ac:dyDescent="0.3">
      <c r="A1" t="s">
        <v>31</v>
      </c>
    </row>
    <row r="2" spans="1:2" x14ac:dyDescent="0.3">
      <c r="A2" t="s">
        <v>27</v>
      </c>
    </row>
    <row r="3" spans="1:2" x14ac:dyDescent="0.3">
      <c r="A3" t="s">
        <v>25</v>
      </c>
    </row>
    <row r="4" spans="1:2" x14ac:dyDescent="0.3">
      <c r="A4" t="s">
        <v>32</v>
      </c>
    </row>
    <row r="5" spans="1:2" x14ac:dyDescent="0.3">
      <c r="A5" t="s">
        <v>33</v>
      </c>
    </row>
    <row r="6" spans="1:2" x14ac:dyDescent="0.3">
      <c r="A6" t="s">
        <v>29</v>
      </c>
    </row>
    <row r="7" spans="1:2" x14ac:dyDescent="0.3">
      <c r="A7" t="s">
        <v>13</v>
      </c>
    </row>
    <row r="8" spans="1:2" x14ac:dyDescent="0.3">
      <c r="A8" t="s">
        <v>20</v>
      </c>
    </row>
    <row r="9" spans="1:2" x14ac:dyDescent="0.3">
      <c r="A9" t="s">
        <v>34</v>
      </c>
    </row>
    <row r="10" spans="1:2" x14ac:dyDescent="0.3">
      <c r="A10" t="s">
        <v>35</v>
      </c>
    </row>
    <row r="11" spans="1:2" x14ac:dyDescent="0.3">
      <c r="A11" t="s">
        <v>36</v>
      </c>
    </row>
    <row r="12" spans="1:2" x14ac:dyDescent="0.3">
      <c r="A12" t="s">
        <v>37</v>
      </c>
    </row>
    <row r="13" spans="1:2" x14ac:dyDescent="0.3">
      <c r="A13" t="s">
        <v>38</v>
      </c>
    </row>
    <row r="14" spans="1:2" x14ac:dyDescent="0.3">
      <c r="A14" t="s">
        <v>68</v>
      </c>
      <c r="B14" t="s">
        <v>78</v>
      </c>
    </row>
    <row r="15" spans="1:2" x14ac:dyDescent="0.3">
      <c r="A15" t="s">
        <v>76</v>
      </c>
      <c r="B15" t="s">
        <v>77</v>
      </c>
    </row>
    <row r="16" spans="1:2" x14ac:dyDescent="0.3">
      <c r="A16" t="s">
        <v>74</v>
      </c>
      <c r="B16" t="s">
        <v>75</v>
      </c>
    </row>
    <row r="17" spans="1:2" x14ac:dyDescent="0.3">
      <c r="A17" t="s">
        <v>70</v>
      </c>
      <c r="B17" t="s">
        <v>71</v>
      </c>
    </row>
    <row r="18" spans="1:2" x14ac:dyDescent="0.3">
      <c r="A18" t="s">
        <v>72</v>
      </c>
      <c r="B18" t="s">
        <v>73</v>
      </c>
    </row>
    <row r="19" spans="1:2" x14ac:dyDescent="0.3">
      <c r="A19" t="s">
        <v>69</v>
      </c>
      <c r="B19" t="s">
        <v>79</v>
      </c>
    </row>
    <row r="20" spans="1:2" x14ac:dyDescent="0.3">
      <c r="A20" t="s">
        <v>80</v>
      </c>
      <c r="B20" t="s">
        <v>81</v>
      </c>
    </row>
    <row r="21" spans="1:2" x14ac:dyDescent="0.3">
      <c r="A21" t="s">
        <v>96</v>
      </c>
    </row>
    <row r="22" spans="1:2" x14ac:dyDescent="0.3">
      <c r="A22" t="s">
        <v>86</v>
      </c>
    </row>
    <row r="23" spans="1:2" x14ac:dyDescent="0.3">
      <c r="A23" t="s">
        <v>85</v>
      </c>
    </row>
    <row r="24" spans="1:2" x14ac:dyDescent="0.3">
      <c r="A24" t="s">
        <v>94</v>
      </c>
    </row>
    <row r="25" spans="1:2" x14ac:dyDescent="0.3">
      <c r="A25" t="s">
        <v>167</v>
      </c>
    </row>
    <row r="26" spans="1:2" x14ac:dyDescent="0.3">
      <c r="A26" t="s">
        <v>95</v>
      </c>
    </row>
    <row r="27" spans="1:2" x14ac:dyDescent="0.3">
      <c r="A27" t="s">
        <v>93</v>
      </c>
    </row>
    <row r="28" spans="1:2" x14ac:dyDescent="0.3">
      <c r="A28" t="s">
        <v>97</v>
      </c>
    </row>
    <row r="29" spans="1:2" x14ac:dyDescent="0.3">
      <c r="A29" t="s">
        <v>99</v>
      </c>
    </row>
    <row r="30" spans="1:2" x14ac:dyDescent="0.3">
      <c r="A30" t="s">
        <v>82</v>
      </c>
    </row>
    <row r="31" spans="1:2" x14ac:dyDescent="0.3">
      <c r="A31" t="s">
        <v>87</v>
      </c>
    </row>
    <row r="32" spans="1:2" x14ac:dyDescent="0.3">
      <c r="A32" t="s">
        <v>83</v>
      </c>
    </row>
    <row r="33" spans="1:1" x14ac:dyDescent="0.3">
      <c r="A33" t="s">
        <v>100</v>
      </c>
    </row>
    <row r="34" spans="1:1" x14ac:dyDescent="0.3">
      <c r="A34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12</v>
      </c>
    </row>
    <row r="3" spans="1:1" x14ac:dyDescent="0.3">
      <c r="A3" t="s">
        <v>24</v>
      </c>
    </row>
    <row r="4" spans="1:1" x14ac:dyDescent="0.3">
      <c r="A4" t="s">
        <v>19</v>
      </c>
    </row>
    <row r="5" spans="1:1" x14ac:dyDescent="0.3">
      <c r="A5" t="s">
        <v>16</v>
      </c>
    </row>
    <row r="6" spans="1:1" x14ac:dyDescent="0.3">
      <c r="A6" t="s">
        <v>90</v>
      </c>
    </row>
    <row r="7" spans="1:1" x14ac:dyDescent="0.3">
      <c r="A7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Blad1</vt:lpstr>
      <vt:lpstr>Blad2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w10</cp:lastModifiedBy>
  <dcterms:created xsi:type="dcterms:W3CDTF">2016-10-24T08:34:56Z</dcterms:created>
  <dcterms:modified xsi:type="dcterms:W3CDTF">2020-07-02T13:55:36Z</dcterms:modified>
</cp:coreProperties>
</file>